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defaultThemeVersion="202300"/>
  <mc:AlternateContent xmlns:mc="http://schemas.openxmlformats.org/markup-compatibility/2006">
    <mc:Choice Requires="x15">
      <x15ac:absPath xmlns:x15ac="http://schemas.microsoft.com/office/spreadsheetml/2010/11/ac" url="E:\A_DU LIEU F_KHANH LINH\NAM 2025\BAO CAO\BC thuc hien TCTC ND60 nam 2024\CV..._gui don vi bao cao\"/>
    </mc:Choice>
  </mc:AlternateContent>
  <xr:revisionPtr revIDLastSave="0" documentId="13_ncr:1_{3D8A19E0-290E-4F5C-B172-DAA07AD532A1}" xr6:coauthVersionLast="47" xr6:coauthVersionMax="47" xr10:uidLastSave="{00000000-0000-0000-0000-000000000000}"/>
  <bookViews>
    <workbookView xWindow="-120" yWindow="-120" windowWidth="29040" windowHeight="15840" xr2:uid="{8F08E4F8-002F-4617-95A2-E57AD0203344}"/>
  </bookViews>
  <sheets>
    <sheet name="Chi tiết 2023" sheetId="7" r:id="rId1"/>
    <sheet name="Chi tiết 2024" sheetId="2" r:id="rId2"/>
    <sheet name="TH ngang 6" sheetId="3" r:id="rId3"/>
    <sheet name="DL_phan 1" sheetId="4" state="hidden" r:id="rId4"/>
    <sheet name="DL_phan 2" sheetId="5" state="hidden" r:id="rId5"/>
    <sheet name="DL_phan 3" sheetId="6" state="hidden" r:id="rId6"/>
    <sheet name="PL6" sheetId="1" r:id="rId7"/>
  </sheets>
  <externalReferences>
    <externalReference r:id="rId8"/>
  </externalReferences>
  <definedNames>
    <definedName name="_xlnm._FilterDatabase" localSheetId="2" hidden="1">'TH ngang 6'!$A$6:$CF$26</definedName>
    <definedName name="chuong_pl_12" localSheetId="6">'PL6'!$F$1</definedName>
    <definedName name="chuong_pl_12_name" localSheetId="6">'PL6'!$A$5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2" i="7" l="1"/>
  <c r="AN8" i="3"/>
  <c r="AN6" i="3"/>
  <c r="AM8" i="3"/>
  <c r="AM6" i="3"/>
  <c r="AL8" i="3"/>
  <c r="AL6" i="3"/>
  <c r="AK8" i="3"/>
  <c r="AK6" i="3"/>
  <c r="AJ6" i="3"/>
  <c r="AI8" i="3"/>
  <c r="AI6" i="3"/>
  <c r="AH8" i="3"/>
  <c r="AH6" i="3"/>
  <c r="AF8" i="3"/>
  <c r="AF6" i="3"/>
  <c r="AE8" i="3"/>
  <c r="AE6" i="3"/>
  <c r="AD8" i="3"/>
  <c r="AD6" i="3"/>
  <c r="W8" i="3"/>
  <c r="W6" i="3"/>
  <c r="V8" i="3"/>
  <c r="V6" i="3"/>
  <c r="BP8" i="3"/>
  <c r="BO8" i="3"/>
  <c r="BN8" i="3"/>
  <c r="BM8" i="3"/>
  <c r="AQ6" i="3"/>
  <c r="Q34" i="2"/>
  <c r="AJ8" i="3"/>
  <c r="AA8" i="3"/>
  <c r="AA6" i="3"/>
  <c r="Z8" i="3"/>
  <c r="Z6" i="3"/>
  <c r="Y8" i="3"/>
  <c r="Y6" i="3"/>
  <c r="C13" i="7"/>
  <c r="Y30" i="2"/>
  <c r="S34" i="2"/>
  <c r="K34" i="2"/>
  <c r="J34" i="2"/>
  <c r="I34" i="2"/>
  <c r="C34" i="2"/>
  <c r="R33" i="2"/>
  <c r="Y33" i="2" s="1"/>
  <c r="E33" i="2"/>
  <c r="E32" i="2"/>
  <c r="R32" i="2" s="1"/>
  <c r="Y32" i="2" s="1"/>
  <c r="E31" i="2"/>
  <c r="R31" i="2" s="1"/>
  <c r="Y31" i="2" s="1"/>
  <c r="R30" i="2"/>
  <c r="E30" i="2"/>
  <c r="X29" i="2"/>
  <c r="W29" i="2"/>
  <c r="V29" i="2"/>
  <c r="U29" i="2"/>
  <c r="T29" i="2"/>
  <c r="T34" i="2" s="1"/>
  <c r="S29" i="2"/>
  <c r="Q29" i="2"/>
  <c r="P29" i="2"/>
  <c r="O29" i="2"/>
  <c r="N29" i="2"/>
  <c r="M29" i="2"/>
  <c r="L29" i="2"/>
  <c r="L34" i="2" s="1"/>
  <c r="K29" i="2"/>
  <c r="J29" i="2"/>
  <c r="I29" i="2"/>
  <c r="H29" i="2"/>
  <c r="G29" i="2"/>
  <c r="F29" i="2"/>
  <c r="E29" i="2"/>
  <c r="D29" i="2"/>
  <c r="D34" i="2" s="1"/>
  <c r="C29" i="2"/>
  <c r="E28" i="2"/>
  <c r="R28" i="2" s="1"/>
  <c r="Y28" i="2" s="1"/>
  <c r="E27" i="2"/>
  <c r="R27" i="2" s="1"/>
  <c r="Y27" i="2" s="1"/>
  <c r="Y26" i="2"/>
  <c r="R26" i="2"/>
  <c r="E26" i="2"/>
  <c r="E25" i="2"/>
  <c r="E24" i="2" s="1"/>
  <c r="X24" i="2"/>
  <c r="W24" i="2"/>
  <c r="V24" i="2"/>
  <c r="U24" i="2"/>
  <c r="T24" i="2"/>
  <c r="S24" i="2"/>
  <c r="Q24" i="2"/>
  <c r="P24" i="2"/>
  <c r="O24" i="2"/>
  <c r="N24" i="2"/>
  <c r="M24" i="2"/>
  <c r="L24" i="2"/>
  <c r="K24" i="2"/>
  <c r="J24" i="2"/>
  <c r="I24" i="2"/>
  <c r="H24" i="2"/>
  <c r="G24" i="2"/>
  <c r="F24" i="2"/>
  <c r="D24" i="2"/>
  <c r="C24" i="2"/>
  <c r="E23" i="2"/>
  <c r="R23" i="2" s="1"/>
  <c r="Y23" i="2" s="1"/>
  <c r="Y22" i="2"/>
  <c r="R22" i="2"/>
  <c r="E22" i="2"/>
  <c r="E21" i="2"/>
  <c r="E20" i="2" s="1"/>
  <c r="X20" i="2"/>
  <c r="W20" i="2"/>
  <c r="V20" i="2"/>
  <c r="U20" i="2"/>
  <c r="T20" i="2"/>
  <c r="S20" i="2"/>
  <c r="Q20" i="2"/>
  <c r="P20" i="2"/>
  <c r="O20" i="2"/>
  <c r="N20" i="2"/>
  <c r="M20" i="2"/>
  <c r="L20" i="2"/>
  <c r="K20" i="2"/>
  <c r="J20" i="2"/>
  <c r="I20" i="2"/>
  <c r="H20" i="2"/>
  <c r="G20" i="2"/>
  <c r="F20" i="2"/>
  <c r="D20" i="2"/>
  <c r="C20" i="2"/>
  <c r="E19" i="2"/>
  <c r="R19" i="2" s="1"/>
  <c r="Y19" i="2" s="1"/>
  <c r="Y18" i="2"/>
  <c r="R18" i="2"/>
  <c r="E18" i="2"/>
  <c r="E17" i="2"/>
  <c r="R17" i="2" s="1"/>
  <c r="Y17" i="2" s="1"/>
  <c r="E16" i="2"/>
  <c r="R16" i="2" s="1"/>
  <c r="Y16" i="2" s="1"/>
  <c r="Y15" i="2"/>
  <c r="R15" i="2"/>
  <c r="E15" i="2"/>
  <c r="E14" i="2"/>
  <c r="E13" i="2" s="1"/>
  <c r="X13" i="2"/>
  <c r="X34" i="2" s="1"/>
  <c r="W13" i="2"/>
  <c r="W34" i="2" s="1"/>
  <c r="V13" i="2"/>
  <c r="V34" i="2" s="1"/>
  <c r="U13" i="2"/>
  <c r="U34" i="2" s="1"/>
  <c r="T13" i="2"/>
  <c r="S13" i="2"/>
  <c r="Q13" i="2"/>
  <c r="P13" i="2"/>
  <c r="P34" i="2" s="1"/>
  <c r="O13" i="2"/>
  <c r="O34" i="2" s="1"/>
  <c r="N13" i="2"/>
  <c r="N34" i="2" s="1"/>
  <c r="M13" i="2"/>
  <c r="M34" i="2" s="1"/>
  <c r="L13" i="2"/>
  <c r="K13" i="2"/>
  <c r="J13" i="2"/>
  <c r="I13" i="2"/>
  <c r="H13" i="2"/>
  <c r="H34" i="2" s="1"/>
  <c r="G13" i="2"/>
  <c r="G34" i="2" s="1"/>
  <c r="F13" i="2"/>
  <c r="F34" i="2" s="1"/>
  <c r="D13" i="2"/>
  <c r="C13" i="2"/>
  <c r="C34" i="7"/>
  <c r="X34" i="7"/>
  <c r="W34" i="7"/>
  <c r="V34" i="7"/>
  <c r="U34" i="7"/>
  <c r="T34" i="7"/>
  <c r="S34" i="7"/>
  <c r="R34" i="7"/>
  <c r="Q34" i="7"/>
  <c r="P34" i="7"/>
  <c r="O34" i="7"/>
  <c r="N34" i="7"/>
  <c r="M34" i="7"/>
  <c r="L34" i="7"/>
  <c r="K34" i="7"/>
  <c r="J34" i="7"/>
  <c r="I34" i="7"/>
  <c r="H34" i="7"/>
  <c r="G34" i="7"/>
  <c r="F34" i="7"/>
  <c r="E34" i="7"/>
  <c r="D34" i="7"/>
  <c r="C20" i="7"/>
  <c r="E23" i="7"/>
  <c r="R23" i="7" s="1"/>
  <c r="Y23" i="7" s="1"/>
  <c r="E22" i="7"/>
  <c r="R22" i="7" s="1"/>
  <c r="Y22" i="7" s="1"/>
  <c r="E21" i="7"/>
  <c r="R21" i="7" s="1"/>
  <c r="X20" i="7"/>
  <c r="W20" i="7"/>
  <c r="V20" i="7"/>
  <c r="U20" i="7"/>
  <c r="T20" i="7"/>
  <c r="S20" i="7"/>
  <c r="Q20" i="7"/>
  <c r="P20" i="7"/>
  <c r="O20" i="7"/>
  <c r="N20" i="7"/>
  <c r="M20" i="7"/>
  <c r="L20" i="7"/>
  <c r="K20" i="7"/>
  <c r="J20" i="7"/>
  <c r="I20" i="7"/>
  <c r="H20" i="7"/>
  <c r="G20" i="7"/>
  <c r="F20" i="7"/>
  <c r="E20" i="7"/>
  <c r="D20" i="7"/>
  <c r="C29" i="7"/>
  <c r="C24" i="7"/>
  <c r="E28" i="7"/>
  <c r="R28" i="7" s="1"/>
  <c r="Y28" i="7" s="1"/>
  <c r="E27" i="7"/>
  <c r="R27" i="7" s="1"/>
  <c r="Y27" i="7" s="1"/>
  <c r="E26" i="7"/>
  <c r="R26" i="7" s="1"/>
  <c r="Y26" i="7" s="1"/>
  <c r="E25" i="7"/>
  <c r="R25" i="7" s="1"/>
  <c r="X24" i="7"/>
  <c r="W24" i="7"/>
  <c r="V24" i="7"/>
  <c r="U24" i="7"/>
  <c r="T24" i="7"/>
  <c r="S24" i="7"/>
  <c r="Q24" i="7"/>
  <c r="P24" i="7"/>
  <c r="O24" i="7"/>
  <c r="N24" i="7"/>
  <c r="M24" i="7"/>
  <c r="L24" i="7"/>
  <c r="K24" i="7"/>
  <c r="J24" i="7"/>
  <c r="I24" i="7"/>
  <c r="H24" i="7"/>
  <c r="G24" i="7"/>
  <c r="F24" i="7"/>
  <c r="D24" i="7"/>
  <c r="E11" i="7"/>
  <c r="R11" i="7" s="1"/>
  <c r="Y11" i="7" s="1"/>
  <c r="N29" i="7"/>
  <c r="N13" i="7"/>
  <c r="E11" i="2"/>
  <c r="R11" i="2" s="1"/>
  <c r="Y11" i="2" s="1"/>
  <c r="D6" i="3"/>
  <c r="E6" i="3"/>
  <c r="J6" i="3"/>
  <c r="T6" i="3"/>
  <c r="E33" i="7"/>
  <c r="E32" i="7"/>
  <c r="E31" i="7"/>
  <c r="R31" i="7" s="1"/>
  <c r="E30" i="7"/>
  <c r="R30" i="7" s="1"/>
  <c r="X29" i="7"/>
  <c r="W29" i="7"/>
  <c r="V29" i="7"/>
  <c r="U29" i="7"/>
  <c r="T29" i="7"/>
  <c r="S29" i="7"/>
  <c r="Q29" i="7"/>
  <c r="O29" i="7"/>
  <c r="M29" i="7"/>
  <c r="L29" i="7"/>
  <c r="K29" i="7"/>
  <c r="J29" i="7"/>
  <c r="I29" i="7"/>
  <c r="H29" i="7"/>
  <c r="G29" i="7"/>
  <c r="F29" i="7"/>
  <c r="D29" i="7"/>
  <c r="E19" i="7"/>
  <c r="R19" i="7" s="1"/>
  <c r="E18" i="7"/>
  <c r="R18" i="7" s="1"/>
  <c r="E17" i="7"/>
  <c r="R17" i="7" s="1"/>
  <c r="E16" i="7"/>
  <c r="E15" i="7"/>
  <c r="R15" i="7" s="1"/>
  <c r="E14" i="7"/>
  <c r="X13" i="7"/>
  <c r="W13" i="7"/>
  <c r="V13" i="7"/>
  <c r="U13" i="7"/>
  <c r="T13" i="7"/>
  <c r="S13" i="7"/>
  <c r="Q13" i="7"/>
  <c r="O13" i="7"/>
  <c r="M13" i="7"/>
  <c r="L13" i="7"/>
  <c r="K13" i="7"/>
  <c r="J13" i="7"/>
  <c r="I13" i="7"/>
  <c r="H13" i="7"/>
  <c r="G13" i="7"/>
  <c r="F13" i="7"/>
  <c r="D13" i="7"/>
  <c r="E12" i="7"/>
  <c r="R12" i="7" s="1"/>
  <c r="E46" i="1"/>
  <c r="D46" i="1"/>
  <c r="E45" i="1"/>
  <c r="D45" i="1"/>
  <c r="E44" i="1"/>
  <c r="D44" i="1"/>
  <c r="E43" i="1"/>
  <c r="D43" i="1"/>
  <c r="E34" i="2" l="1"/>
  <c r="R29" i="2"/>
  <c r="Y29" i="2" s="1"/>
  <c r="R14" i="2"/>
  <c r="R21" i="2"/>
  <c r="R25" i="2"/>
  <c r="Y21" i="7"/>
  <c r="R20" i="7"/>
  <c r="Y20" i="7" s="1"/>
  <c r="Y25" i="7"/>
  <c r="R24" i="7"/>
  <c r="Y24" i="7" s="1"/>
  <c r="E13" i="7"/>
  <c r="BO6" i="3"/>
  <c r="S12" i="6" s="1"/>
  <c r="BP6" i="3"/>
  <c r="U12" i="6" s="1"/>
  <c r="E24" i="7"/>
  <c r="R14" i="7"/>
  <c r="R32" i="7"/>
  <c r="Y32" i="7" s="1"/>
  <c r="Y17" i="7"/>
  <c r="R33" i="7"/>
  <c r="Y33" i="7" s="1"/>
  <c r="Y31" i="7"/>
  <c r="R16" i="7"/>
  <c r="Y16" i="7" s="1"/>
  <c r="Y19" i="7"/>
  <c r="Y18" i="7"/>
  <c r="BM6" i="3"/>
  <c r="O12" i="6" s="1"/>
  <c r="BN6" i="3"/>
  <c r="Q12" i="6" s="1"/>
  <c r="BU12" i="5"/>
  <c r="P29" i="7"/>
  <c r="AQ12" i="5" s="1"/>
  <c r="Y15" i="7"/>
  <c r="E29" i="7"/>
  <c r="BI12" i="6"/>
  <c r="BH12" i="6"/>
  <c r="BG12" i="6"/>
  <c r="BF12" i="6"/>
  <c r="BE12" i="6"/>
  <c r="BD12" i="6"/>
  <c r="BC12" i="6"/>
  <c r="BB12" i="6"/>
  <c r="BA12" i="6"/>
  <c r="AZ12" i="6"/>
  <c r="AY12" i="6"/>
  <c r="AX12" i="6"/>
  <c r="AT12" i="6"/>
  <c r="AS12" i="6"/>
  <c r="AR12" i="6"/>
  <c r="AQ12" i="6"/>
  <c r="AD12" i="6"/>
  <c r="AC12" i="6"/>
  <c r="AB12" i="6"/>
  <c r="AA12" i="6"/>
  <c r="Z12" i="6"/>
  <c r="Y12" i="6"/>
  <c r="X12" i="6"/>
  <c r="W12" i="6"/>
  <c r="ED12" i="5"/>
  <c r="EC12" i="5"/>
  <c r="EB12" i="5"/>
  <c r="EA12" i="5"/>
  <c r="DZ12" i="5"/>
  <c r="DY12" i="5"/>
  <c r="DX12" i="5"/>
  <c r="DW12" i="5"/>
  <c r="DV12" i="5"/>
  <c r="DU12" i="5"/>
  <c r="DT12" i="5"/>
  <c r="DS12" i="5"/>
  <c r="DR12" i="5"/>
  <c r="DQ12" i="5"/>
  <c r="DP12" i="5"/>
  <c r="DO12" i="5"/>
  <c r="DN12" i="5"/>
  <c r="DM12" i="5"/>
  <c r="DH12" i="5"/>
  <c r="DG12" i="5"/>
  <c r="DF12" i="5"/>
  <c r="DE12" i="5"/>
  <c r="DD12" i="5"/>
  <c r="DC12" i="5"/>
  <c r="DB12" i="5"/>
  <c r="DA12" i="5"/>
  <c r="CZ12" i="5"/>
  <c r="CY12" i="5"/>
  <c r="CX12" i="5"/>
  <c r="CW12" i="5"/>
  <c r="CV12" i="5"/>
  <c r="CU12" i="5"/>
  <c r="CT12" i="5"/>
  <c r="CS12" i="5"/>
  <c r="CR12" i="5"/>
  <c r="CQ12" i="5"/>
  <c r="CH12" i="5"/>
  <c r="CG12" i="5"/>
  <c r="CF12" i="5"/>
  <c r="CE12" i="5"/>
  <c r="CD12" i="5"/>
  <c r="CB12" i="5"/>
  <c r="CA12" i="5"/>
  <c r="BY12" i="5"/>
  <c r="BX12" i="5"/>
  <c r="BV12" i="5"/>
  <c r="BS12" i="5"/>
  <c r="BR12" i="5"/>
  <c r="BP12" i="5"/>
  <c r="BO12" i="5"/>
  <c r="BN12" i="5"/>
  <c r="BM12" i="5"/>
  <c r="BL12" i="5"/>
  <c r="BJ12" i="5"/>
  <c r="BI12" i="5"/>
  <c r="BG12" i="5"/>
  <c r="BF12" i="5"/>
  <c r="BD12" i="5"/>
  <c r="BC12" i="5"/>
  <c r="AY12" i="5"/>
  <c r="AX12" i="5"/>
  <c r="AW12" i="5"/>
  <c r="AU12" i="5"/>
  <c r="AT12" i="5"/>
  <c r="AR12" i="5"/>
  <c r="AP12" i="5"/>
  <c r="AO12" i="5"/>
  <c r="AN12" i="5"/>
  <c r="AM12" i="5"/>
  <c r="AL12" i="5"/>
  <c r="AK12" i="5"/>
  <c r="AJ12" i="5"/>
  <c r="AI12" i="5"/>
  <c r="AH12" i="5"/>
  <c r="AF12" i="5"/>
  <c r="AD12" i="5"/>
  <c r="AC12" i="5"/>
  <c r="AB12" i="5"/>
  <c r="Z12" i="5"/>
  <c r="Y12" i="5"/>
  <c r="X12" i="5"/>
  <c r="W12" i="5"/>
  <c r="V12" i="5"/>
  <c r="U12" i="5"/>
  <c r="T12" i="5"/>
  <c r="S12" i="5"/>
  <c r="AX12" i="4"/>
  <c r="AW12" i="4"/>
  <c r="AV12" i="4"/>
  <c r="AU12" i="4"/>
  <c r="AT12" i="4"/>
  <c r="AS12" i="4"/>
  <c r="AR12" i="4"/>
  <c r="AQ12" i="4"/>
  <c r="AP12" i="4"/>
  <c r="AO12" i="4"/>
  <c r="AN12" i="4"/>
  <c r="AM12" i="4"/>
  <c r="AL12" i="4"/>
  <c r="AK12" i="4"/>
  <c r="AJ12" i="4"/>
  <c r="AF12" i="4"/>
  <c r="AE12" i="4"/>
  <c r="AD12" i="4"/>
  <c r="AC12" i="4"/>
  <c r="AB12" i="4"/>
  <c r="AA12" i="4"/>
  <c r="Z12" i="4"/>
  <c r="Y12" i="4"/>
  <c r="X12" i="4"/>
  <c r="W12" i="4"/>
  <c r="V12" i="4"/>
  <c r="U12" i="4"/>
  <c r="R24" i="2" l="1"/>
  <c r="Y24" i="2" s="1"/>
  <c r="Y25" i="2"/>
  <c r="Y21" i="2"/>
  <c r="R20" i="2"/>
  <c r="Y20" i="2" s="1"/>
  <c r="R13" i="2"/>
  <c r="Y14" i="2"/>
  <c r="P13" i="7"/>
  <c r="R13" i="7"/>
  <c r="Y14" i="7"/>
  <c r="Y30" i="7"/>
  <c r="R29" i="7"/>
  <c r="Y29" i="7" s="1"/>
  <c r="AW12" i="6"/>
  <c r="AV12" i="6"/>
  <c r="AU12" i="6"/>
  <c r="M12" i="6"/>
  <c r="K12" i="6"/>
  <c r="O1" i="6"/>
  <c r="DL12" i="5"/>
  <c r="DJ12" i="5" s="1"/>
  <c r="DK12" i="5"/>
  <c r="DI12" i="5" s="1"/>
  <c r="CP12" i="5"/>
  <c r="CN12" i="5" s="1"/>
  <c r="CO12" i="5"/>
  <c r="CM12" i="5" s="1"/>
  <c r="BA12" i="5"/>
  <c r="AZ12" i="5"/>
  <c r="Q12" i="5"/>
  <c r="N12" i="5" s="1"/>
  <c r="P12" i="5"/>
  <c r="K12" i="5"/>
  <c r="O1" i="5"/>
  <c r="AI12" i="4"/>
  <c r="AH12" i="4"/>
  <c r="AG12" i="4"/>
  <c r="T12" i="4"/>
  <c r="S12" i="4"/>
  <c r="R12" i="4"/>
  <c r="Q12" i="4"/>
  <c r="P12" i="4"/>
  <c r="O12" i="4"/>
  <c r="K12" i="4"/>
  <c r="C1" i="4"/>
  <c r="Y13" i="2" l="1"/>
  <c r="R34" i="2"/>
  <c r="Y13" i="7"/>
  <c r="AE12" i="5"/>
  <c r="M12" i="5" s="1"/>
  <c r="CJ12" i="5" s="1"/>
  <c r="CK12" i="5"/>
  <c r="E69" i="1" l="1"/>
  <c r="D69" i="1"/>
  <c r="E68" i="1"/>
  <c r="D68" i="1"/>
  <c r="E66" i="1"/>
  <c r="D66" i="1"/>
  <c r="E65" i="1"/>
  <c r="D65" i="1"/>
  <c r="E62" i="1"/>
  <c r="D62" i="1"/>
  <c r="E61" i="1"/>
  <c r="D61" i="1"/>
  <c r="E60" i="1"/>
  <c r="D60" i="1"/>
  <c r="E59" i="1"/>
  <c r="D59" i="1"/>
  <c r="E57" i="1"/>
  <c r="D57" i="1"/>
  <c r="E56" i="1"/>
  <c r="D56" i="1"/>
  <c r="E55" i="1"/>
  <c r="D55" i="1"/>
  <c r="E54" i="1"/>
  <c r="D54" i="1"/>
  <c r="E50" i="1"/>
  <c r="D50" i="1"/>
  <c r="E49" i="1"/>
  <c r="D49" i="1"/>
  <c r="BU7" i="3"/>
  <c r="D48" i="1" s="1"/>
  <c r="BU6" i="3"/>
  <c r="AE12" i="6" s="1"/>
  <c r="D41" i="1"/>
  <c r="D40" i="1"/>
  <c r="D39" i="1"/>
  <c r="D38" i="1"/>
  <c r="D34" i="1"/>
  <c r="D33" i="1"/>
  <c r="D31" i="1"/>
  <c r="D32" i="1"/>
  <c r="D30" i="1"/>
  <c r="D29" i="1"/>
  <c r="E28" i="1"/>
  <c r="D28" i="1"/>
  <c r="D27" i="1"/>
  <c r="D26" i="1"/>
  <c r="D25" i="1"/>
  <c r="D22" i="1"/>
  <c r="E21" i="1"/>
  <c r="D21" i="1"/>
  <c r="E20" i="1"/>
  <c r="D20" i="1"/>
  <c r="D19" i="1"/>
  <c r="D18" i="1"/>
  <c r="E17" i="1"/>
  <c r="D17" i="1"/>
  <c r="D16" i="1"/>
  <c r="E15" i="1"/>
  <c r="D15" i="1"/>
  <c r="D11" i="1"/>
  <c r="E10" i="1"/>
  <c r="E9" i="1"/>
  <c r="D10" i="1"/>
  <c r="D9" i="1"/>
  <c r="CB8" i="3"/>
  <c r="CB7" i="3"/>
  <c r="CB6" i="3"/>
  <c r="BL6" i="3"/>
  <c r="BL7" i="3"/>
  <c r="BB8" i="3"/>
  <c r="BA8" i="3"/>
  <c r="BB7" i="3"/>
  <c r="BA7" i="3" s="1"/>
  <c r="BB6" i="3"/>
  <c r="BA6" i="3"/>
  <c r="AP8" i="3"/>
  <c r="AP7" i="3"/>
  <c r="AP6" i="3"/>
  <c r="AQ8" i="3"/>
  <c r="AQ7" i="3"/>
  <c r="CI12" i="5"/>
  <c r="BT12" i="5"/>
  <c r="BK12" i="5"/>
  <c r="AC7" i="3"/>
  <c r="AC6" i="3"/>
  <c r="P7" i="3"/>
  <c r="AO7" i="3" s="1"/>
  <c r="T8" i="3"/>
  <c r="AA12" i="5" s="1"/>
  <c r="R12" i="5" s="1"/>
  <c r="Q7" i="3"/>
  <c r="Q6" i="3"/>
  <c r="P6" i="3" s="1"/>
  <c r="J8" i="3"/>
  <c r="E11" i="1" s="1"/>
  <c r="J7" i="3"/>
  <c r="E8" i="3"/>
  <c r="D8" i="3"/>
  <c r="E7" i="3"/>
  <c r="D7" i="3"/>
  <c r="K1" i="1"/>
  <c r="E27" i="1" l="1"/>
  <c r="E34" i="1"/>
  <c r="Q8" i="3"/>
  <c r="E16" i="1"/>
  <c r="E29" i="1"/>
  <c r="BQ12" i="5"/>
  <c r="E32" i="1"/>
  <c r="BZ12" i="5"/>
  <c r="E33" i="1"/>
  <c r="CC12" i="5"/>
  <c r="E30" i="1"/>
  <c r="E26" i="1"/>
  <c r="BH12" i="5"/>
  <c r="E25" i="1"/>
  <c r="BE12" i="5"/>
  <c r="BB12" i="5" s="1"/>
  <c r="E19" i="1"/>
  <c r="AV12" i="5"/>
  <c r="AI12" i="6"/>
  <c r="AO12" i="6"/>
  <c r="AG12" i="6"/>
  <c r="AM12" i="6"/>
  <c r="AK12" i="6"/>
  <c r="AO6" i="3"/>
  <c r="E53" i="1"/>
  <c r="D53" i="1"/>
  <c r="D24" i="1"/>
  <c r="D14" i="1"/>
  <c r="D13" i="1"/>
  <c r="D12" i="1" s="1"/>
  <c r="D36" i="1" s="1"/>
  <c r="E14" i="1" l="1"/>
  <c r="E12" i="2"/>
  <c r="R12" i="2" s="1"/>
  <c r="Y12" i="2" l="1"/>
  <c r="E22" i="1" l="1"/>
  <c r="AS12" i="5"/>
  <c r="E18" i="1"/>
  <c r="AG12" i="5"/>
  <c r="O12" i="5" s="1"/>
  <c r="P8" i="3"/>
  <c r="E13" i="1" l="1"/>
  <c r="E12" i="1" s="1"/>
  <c r="R12" i="6"/>
  <c r="E41" i="1" l="1"/>
  <c r="V12" i="6"/>
  <c r="E38" i="1"/>
  <c r="P12" i="6"/>
  <c r="E40" i="1"/>
  <c r="T12" i="6"/>
  <c r="E31" i="1"/>
  <c r="E24" i="1" s="1"/>
  <c r="E36" i="1" s="1"/>
  <c r="BW12" i="5"/>
  <c r="CL12" i="5" s="1"/>
  <c r="AC8" i="3"/>
  <c r="AO8" i="3" s="1"/>
  <c r="E39" i="1"/>
  <c r="BL8" i="3"/>
  <c r="BU8" i="3"/>
  <c r="N12" i="6" l="1"/>
  <c r="BY7" i="3"/>
  <c r="BX7" i="3"/>
  <c r="BW7" i="3"/>
  <c r="BX6" i="3"/>
  <c r="BV6" i="3"/>
  <c r="BV7" i="3"/>
  <c r="BW6" i="3"/>
  <c r="BY6" i="3"/>
  <c r="AF12" i="6"/>
  <c r="BY8" i="3"/>
  <c r="BW8" i="3"/>
  <c r="BV8" i="3"/>
  <c r="BX8" i="3"/>
  <c r="E48" i="1"/>
  <c r="AP12" i="6" l="1"/>
  <c r="AL12" i="6"/>
  <c r="AH12" i="6"/>
  <c r="AN12" i="6"/>
  <c r="AJ1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X7" authorId="0" shapeId="0" xr:uid="{53FF8460-155E-4BAC-9E32-FE944CDD63CC}">
      <text>
        <r>
          <rPr>
            <b/>
            <sz val="9"/>
            <color indexed="81"/>
            <rFont val="Tahoma"/>
          </rPr>
          <t>Le Thi Khanh Linh:</t>
        </r>
        <r>
          <rPr>
            <sz val="9"/>
            <color indexed="81"/>
            <rFont val="Tahoma"/>
          </rPr>
          <t xml:space="preserve">
không nhập cột này</t>
        </r>
      </text>
    </comment>
    <comment ref="I8" authorId="0" shapeId="0" xr:uid="{5F765097-454F-426A-B041-EED34B0C12AF}">
      <text>
        <r>
          <rPr>
            <b/>
            <sz val="9"/>
            <color indexed="81"/>
            <rFont val="Tahoma"/>
            <family val="2"/>
          </rPr>
          <t>Le Thi Khanh Linh:</t>
        </r>
        <r>
          <rPr>
            <sz val="9"/>
            <color indexed="81"/>
            <rFont val="Tahoma"/>
            <family val="2"/>
          </rPr>
          <t xml:space="preserve">
không nhập cột này</t>
        </r>
      </text>
    </comment>
    <comment ref="C11" authorId="0" shapeId="0" xr:uid="{E67DD9C2-96AB-47F9-BDE3-D1E9C5B993BB}">
      <text>
        <r>
          <rPr>
            <b/>
            <sz val="9"/>
            <color indexed="81"/>
            <rFont val="Tahoma"/>
          </rPr>
          <t>Le Thi Khanh Linh:</t>
        </r>
        <r>
          <rPr>
            <sz val="9"/>
            <color indexed="81"/>
            <rFont val="Tahoma"/>
          </rPr>
          <t xml:space="preserve">
Nguồn 13 + nguồn 14TX</t>
        </r>
      </text>
    </comment>
    <comment ref="D11" authorId="0" shapeId="0" xr:uid="{376328F9-338D-437C-9274-882804DC00EE}">
      <text>
        <r>
          <rPr>
            <b/>
            <sz val="9"/>
            <color indexed="81"/>
            <rFont val="Tahoma"/>
          </rPr>
          <t>Le Thi Khanh Linh:</t>
        </r>
        <r>
          <rPr>
            <sz val="9"/>
            <color indexed="81"/>
            <rFont val="Tahoma"/>
          </rPr>
          <t xml:space="preserve">
Dự toán được giao trong năm gồm nguồn 13 và nguồn 14 TX (theo QĐ giao DT) + nguồn 14 KTX dùng để chi chênh lệch lương </t>
        </r>
      </text>
    </comment>
    <comment ref="F11" authorId="0" shapeId="0" xr:uid="{7E4B9F20-D9B4-49B3-990D-268FF4151F30}">
      <text>
        <r>
          <rPr>
            <b/>
            <sz val="9"/>
            <color indexed="81"/>
            <rFont val="Tahoma"/>
          </rPr>
          <t>Le Thi Khanh Linh:</t>
        </r>
        <r>
          <rPr>
            <sz val="9"/>
            <color indexed="81"/>
            <rFont val="Tahoma"/>
          </rPr>
          <t xml:space="preserve">
mức lương cơ sở theo quy định</t>
        </r>
      </text>
    </comment>
    <comment ref="P11" authorId="0" shapeId="0" xr:uid="{8CF7F9FC-DB86-4F47-AD8B-2598CE013D17}">
      <text>
        <r>
          <rPr>
            <b/>
            <sz val="9"/>
            <color indexed="81"/>
            <rFont val="Tahoma"/>
          </rPr>
          <t>Le Thi Khanh Linh:</t>
        </r>
        <r>
          <rPr>
            <sz val="9"/>
            <color indexed="81"/>
            <rFont val="Tahoma"/>
          </rPr>
          <t xml:space="preserve">
Nguồn 13+Nguồn 14TX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C7" authorId="0" shapeId="0" xr:uid="{6D453989-5C6B-4E03-A919-61B26EAA7BF5}">
      <text>
        <r>
          <rPr>
            <b/>
            <sz val="9"/>
            <color indexed="81"/>
            <rFont val="Tahoma"/>
            <family val="2"/>
          </rPr>
          <t>Le Thi Khanh Linh:</t>
        </r>
        <r>
          <rPr>
            <sz val="9"/>
            <color indexed="81"/>
            <rFont val="Tahoma"/>
            <family val="2"/>
          </rPr>
          <t xml:space="preserve">
Chuyển số từ cột O sheet "Chi tiết 2023" sang</t>
        </r>
      </text>
    </comment>
    <comment ref="I8" authorId="0" shapeId="0" xr:uid="{4D4B7657-1F59-47F1-BBAC-387354A8793F}">
      <text>
        <r>
          <rPr>
            <b/>
            <sz val="9"/>
            <color indexed="81"/>
            <rFont val="Tahoma"/>
            <family val="2"/>
          </rPr>
          <t>Le Thi Khanh Linh:</t>
        </r>
        <r>
          <rPr>
            <sz val="9"/>
            <color indexed="81"/>
            <rFont val="Tahoma"/>
            <family val="2"/>
          </rPr>
          <t xml:space="preserve">
không nhập cột này</t>
        </r>
      </text>
    </comment>
    <comment ref="D11" authorId="0" shapeId="0" xr:uid="{942A56CE-27C9-497A-BAF7-52F47BF5417E}">
      <text>
        <r>
          <rPr>
            <b/>
            <sz val="9"/>
            <color indexed="81"/>
            <rFont val="Tahoma"/>
            <family val="2"/>
          </rPr>
          <t>Le Thi Khanh Linh:</t>
        </r>
        <r>
          <rPr>
            <sz val="9"/>
            <color indexed="81"/>
            <rFont val="Tahoma"/>
            <family val="2"/>
          </rPr>
          <t xml:space="preserve">
Dự toán được giao trong năm gồm nguồn 13 và nguồn 14 TX (theo QĐ giao DT), vẫn tính cả 5% tiết kiệm chi TX theo NQ119</t>
        </r>
      </text>
    </comment>
    <comment ref="F11" authorId="0" shapeId="0" xr:uid="{E8409610-8192-4A07-8F0E-D1EC97414D6E}">
      <text>
        <r>
          <rPr>
            <b/>
            <sz val="9"/>
            <color indexed="81"/>
            <rFont val="Tahoma"/>
            <family val="2"/>
          </rPr>
          <t>Le Thi Khanh Linh:</t>
        </r>
        <r>
          <rPr>
            <sz val="9"/>
            <color indexed="81"/>
            <rFont val="Tahoma"/>
            <family val="2"/>
          </rPr>
          <t xml:space="preserve">
Mức lương cơ sở theo quy định</t>
        </r>
      </text>
    </comment>
    <comment ref="O11" authorId="0" shapeId="0" xr:uid="{865218A6-D032-4783-A75D-0EDF69F9DCE2}">
      <text>
        <r>
          <rPr>
            <b/>
            <sz val="9"/>
            <color indexed="81"/>
            <rFont val="Tahoma"/>
          </rPr>
          <t>Le Thi Khanh Linh:</t>
        </r>
        <r>
          <rPr>
            <sz val="9"/>
            <color indexed="81"/>
            <rFont val="Tahoma"/>
          </rPr>
          <t xml:space="preserve">
Tiết kiệm 5% chi TX theo NQ119 thì nhập vào đây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 Thi Khanh Linh</author>
  </authors>
  <commentList>
    <comment ref="AQ4" authorId="0" shapeId="0" xr:uid="{65802E71-2727-445F-BBBB-374FE7DC0CD2}">
      <text>
        <r>
          <rPr>
            <b/>
            <sz val="9"/>
            <color indexed="81"/>
            <rFont val="Tahoma"/>
            <family val="2"/>
          </rPr>
          <t>Le Thi Khanh Linh:</t>
        </r>
        <r>
          <rPr>
            <sz val="9"/>
            <color indexed="81"/>
            <rFont val="Tahoma"/>
            <family val="2"/>
          </rPr>
          <t xml:space="preserve">
số liệu các cột này lấy từ dự toán được giao nguồn 12 và nguồn 14 KTX (sau khi nhập số liệu các cột có nội dung cụ thể thì số dự toán còn lại nhập vào cột AU). Lưu ý năm 2023 thì phải trừ đi số kinh phí nguồn 14 KTX đã dùng để chi chênh lệch lương</t>
        </r>
      </text>
    </comment>
    <comment ref="BB4" authorId="0" shapeId="0" xr:uid="{E8227049-068C-476A-9A75-AF91F174EE45}">
      <text>
        <r>
          <rPr>
            <b/>
            <sz val="9"/>
            <color indexed="81"/>
            <rFont val="Tahoma"/>
            <family val="2"/>
          </rPr>
          <t>Le Thi Khanh Linh:</t>
        </r>
        <r>
          <rPr>
            <sz val="9"/>
            <color indexed="81"/>
            <rFont val="Tahoma"/>
            <family val="2"/>
          </rPr>
          <t xml:space="preserve">
Làm tương ứng như phần dự toán được giao phía trước</t>
        </r>
      </text>
    </comment>
    <comment ref="T7" authorId="0" shapeId="0" xr:uid="{DF673DF7-AA9C-49AE-94BC-3F099D069DCF}">
      <text>
        <r>
          <rPr>
            <b/>
            <sz val="9"/>
            <color indexed="81"/>
            <rFont val="Tahoma"/>
            <family val="2"/>
          </rPr>
          <t>Le Thi Khanh Linh:</t>
        </r>
        <r>
          <rPr>
            <sz val="9"/>
            <color indexed="81"/>
            <rFont val="Tahoma"/>
            <family val="2"/>
          </rPr>
          <t xml:space="preserve">
nhập số dự toán thu đầu năm</t>
        </r>
      </text>
    </comment>
    <comment ref="V7" authorId="0" shapeId="0" xr:uid="{AA0976CB-4D3A-47BB-91FF-F0BBBE1590F4}">
      <text>
        <r>
          <rPr>
            <b/>
            <sz val="9"/>
            <color indexed="81"/>
            <rFont val="Tahoma"/>
            <family val="2"/>
          </rPr>
          <t>Le Thi Khanh Linh:</t>
        </r>
        <r>
          <rPr>
            <sz val="9"/>
            <color indexed="81"/>
            <rFont val="Tahoma"/>
            <family val="2"/>
          </rPr>
          <t xml:space="preserve">
nhập số dự toán thu đầu năm</t>
        </r>
      </text>
    </comment>
    <comment ref="W7" authorId="0" shapeId="0" xr:uid="{37A89385-B764-4028-9783-95AE9DF77C8F}">
      <text>
        <r>
          <rPr>
            <b/>
            <sz val="9"/>
            <color indexed="81"/>
            <rFont val="Tahoma"/>
            <family val="2"/>
          </rPr>
          <t>Le Thi Khanh Linh:</t>
        </r>
        <r>
          <rPr>
            <sz val="9"/>
            <color indexed="81"/>
            <rFont val="Tahoma"/>
            <family val="2"/>
          </rPr>
          <t xml:space="preserve">
nhập số dự toán thu đầu năm</t>
        </r>
      </text>
    </comment>
    <comment ref="Y7" authorId="0" shapeId="0" xr:uid="{BB74B42E-CE8C-4CC9-9ACB-686C23979FEA}">
      <text>
        <r>
          <rPr>
            <b/>
            <sz val="9"/>
            <color indexed="81"/>
            <rFont val="Tahoma"/>
            <family val="2"/>
          </rPr>
          <t>Le Thi Khanh Linh:</t>
        </r>
        <r>
          <rPr>
            <sz val="9"/>
            <color indexed="81"/>
            <rFont val="Tahoma"/>
            <family val="2"/>
          </rPr>
          <t xml:space="preserve">
nhập số dự toán thu đầu năm</t>
        </r>
      </text>
    </comment>
    <comment ref="Z7" authorId="0" shapeId="0" xr:uid="{61B42F58-9675-47F0-99F2-BAB59C171FA0}">
      <text>
        <r>
          <rPr>
            <b/>
            <sz val="9"/>
            <color indexed="81"/>
            <rFont val="Tahoma"/>
            <family val="2"/>
          </rPr>
          <t>Le Thi Khanh Linh:</t>
        </r>
        <r>
          <rPr>
            <sz val="9"/>
            <color indexed="81"/>
            <rFont val="Tahoma"/>
            <family val="2"/>
          </rPr>
          <t xml:space="preserve">
nhập số dự toán thu đầu năm</t>
        </r>
      </text>
    </comment>
    <comment ref="AA7" authorId="0" shapeId="0" xr:uid="{03153103-ACB3-45F9-98C6-633803A0BF7D}">
      <text>
        <r>
          <rPr>
            <b/>
            <sz val="9"/>
            <color indexed="81"/>
            <rFont val="Tahoma"/>
            <family val="2"/>
          </rPr>
          <t>Le Thi Khanh Linh:</t>
        </r>
        <r>
          <rPr>
            <sz val="9"/>
            <color indexed="81"/>
            <rFont val="Tahoma"/>
            <family val="2"/>
          </rPr>
          <t xml:space="preserve">
nhập số dự toán thu đầu năm</t>
        </r>
      </text>
    </comment>
    <comment ref="AD7" authorId="0" shapeId="0" xr:uid="{C1B8CD24-55F6-483E-809F-0A0560C789C3}">
      <text>
        <r>
          <rPr>
            <b/>
            <sz val="9"/>
            <color indexed="81"/>
            <rFont val="Tahoma"/>
            <family val="2"/>
          </rPr>
          <t>Le Thi Khanh Linh:</t>
        </r>
        <r>
          <rPr>
            <sz val="9"/>
            <color indexed="81"/>
            <rFont val="Tahoma"/>
            <family val="2"/>
          </rPr>
          <t xml:space="preserve">
nhập số dự toán thu đầu năm</t>
        </r>
      </text>
    </comment>
    <comment ref="AE7" authorId="0" shapeId="0" xr:uid="{F8F76E81-7BE8-46F5-B6C1-BABA2DA6552A}">
      <text>
        <r>
          <rPr>
            <b/>
            <sz val="9"/>
            <color indexed="81"/>
            <rFont val="Tahoma"/>
            <family val="2"/>
          </rPr>
          <t>Le Thi Khanh Linh:</t>
        </r>
        <r>
          <rPr>
            <sz val="9"/>
            <color indexed="81"/>
            <rFont val="Tahoma"/>
            <family val="2"/>
          </rPr>
          <t xml:space="preserve">
nhập số dự toán thu đầu năm</t>
        </r>
      </text>
    </comment>
    <comment ref="AF7" authorId="0" shapeId="0" xr:uid="{DA6D0D00-D186-488F-9D23-1F50CDA434D6}">
      <text>
        <r>
          <rPr>
            <b/>
            <sz val="9"/>
            <color indexed="81"/>
            <rFont val="Tahoma"/>
            <family val="2"/>
          </rPr>
          <t>Le Thi Khanh Linh:</t>
        </r>
        <r>
          <rPr>
            <sz val="9"/>
            <color indexed="81"/>
            <rFont val="Tahoma"/>
            <family val="2"/>
          </rPr>
          <t xml:space="preserve">
nhập số dự toán thu đầu năm</t>
        </r>
      </text>
    </comment>
    <comment ref="AH7" authorId="0" shapeId="0" xr:uid="{C2F8657A-BC63-4736-A973-B9BFAB5D4C32}">
      <text>
        <r>
          <rPr>
            <b/>
            <sz val="9"/>
            <color indexed="81"/>
            <rFont val="Tahoma"/>
            <family val="2"/>
          </rPr>
          <t>Le Thi Khanh Linh:</t>
        </r>
        <r>
          <rPr>
            <sz val="9"/>
            <color indexed="81"/>
            <rFont val="Tahoma"/>
            <family val="2"/>
          </rPr>
          <t xml:space="preserve">
nhập số dự toán thu đầu năm</t>
        </r>
      </text>
    </comment>
    <comment ref="AI7" authorId="0" shapeId="0" xr:uid="{48312173-40DE-4797-A302-298D8C8F2137}">
      <text>
        <r>
          <rPr>
            <b/>
            <sz val="9"/>
            <color indexed="81"/>
            <rFont val="Tahoma"/>
            <family val="2"/>
          </rPr>
          <t>Le Thi Khanh Linh:</t>
        </r>
        <r>
          <rPr>
            <sz val="9"/>
            <color indexed="81"/>
            <rFont val="Tahoma"/>
            <family val="2"/>
          </rPr>
          <t xml:space="preserve">
nhập số dự toán thu đầu năm</t>
        </r>
      </text>
    </comment>
    <comment ref="AJ7" authorId="0" shapeId="0" xr:uid="{A8F07FBB-8453-4493-A32A-9B917A504787}">
      <text>
        <r>
          <rPr>
            <b/>
            <sz val="9"/>
            <color indexed="81"/>
            <rFont val="Tahoma"/>
            <family val="2"/>
          </rPr>
          <t>Le Thi Khanh Linh:</t>
        </r>
        <r>
          <rPr>
            <sz val="9"/>
            <color indexed="81"/>
            <rFont val="Tahoma"/>
            <family val="2"/>
          </rPr>
          <t xml:space="preserve">
nhập số dự toán thu đầu năm</t>
        </r>
      </text>
    </comment>
    <comment ref="AK7" authorId="0" shapeId="0" xr:uid="{128FD643-3DB6-4E66-BF57-B44A83F899C9}">
      <text>
        <r>
          <rPr>
            <b/>
            <sz val="9"/>
            <color indexed="81"/>
            <rFont val="Tahoma"/>
            <family val="2"/>
          </rPr>
          <t>Le Thi Khanh Linh:</t>
        </r>
        <r>
          <rPr>
            <sz val="9"/>
            <color indexed="81"/>
            <rFont val="Tahoma"/>
            <family val="2"/>
          </rPr>
          <t xml:space="preserve">
nhập số dự toán thu đầu năm</t>
        </r>
      </text>
    </comment>
    <comment ref="AL7" authorId="0" shapeId="0" xr:uid="{918CA16E-11A9-4923-9C86-9839F0C79172}">
      <text>
        <r>
          <rPr>
            <b/>
            <sz val="9"/>
            <color indexed="81"/>
            <rFont val="Tahoma"/>
            <family val="2"/>
          </rPr>
          <t>Le Thi Khanh Linh:</t>
        </r>
        <r>
          <rPr>
            <sz val="9"/>
            <color indexed="81"/>
            <rFont val="Tahoma"/>
            <family val="2"/>
          </rPr>
          <t xml:space="preserve">
nhập số dự toán thu đầu năm</t>
        </r>
      </text>
    </comment>
    <comment ref="AM7" authorId="0" shapeId="0" xr:uid="{8A7A7D72-635B-4653-9DB4-6812D9220E5A}">
      <text>
        <r>
          <rPr>
            <b/>
            <sz val="9"/>
            <color indexed="81"/>
            <rFont val="Tahoma"/>
            <family val="2"/>
          </rPr>
          <t>Le Thi Khanh Linh:</t>
        </r>
        <r>
          <rPr>
            <sz val="9"/>
            <color indexed="81"/>
            <rFont val="Tahoma"/>
            <family val="2"/>
          </rPr>
          <t xml:space="preserve">
nhập số dự toán thu đầu năm</t>
        </r>
      </text>
    </comment>
    <comment ref="AN7" authorId="0" shapeId="0" xr:uid="{1EFA7E6A-EF31-4997-8DE3-244BCB770885}">
      <text>
        <r>
          <rPr>
            <b/>
            <sz val="9"/>
            <color indexed="81"/>
            <rFont val="Tahoma"/>
            <family val="2"/>
          </rPr>
          <t>Le Thi Khanh Linh:</t>
        </r>
        <r>
          <rPr>
            <sz val="9"/>
            <color indexed="81"/>
            <rFont val="Tahoma"/>
            <family val="2"/>
          </rPr>
          <t xml:space="preserve">
nhập số dự toán thu đầu năm</t>
        </r>
      </text>
    </comment>
    <comment ref="AS7" authorId="0" shapeId="0" xr:uid="{08E06240-5DBF-436D-B1C1-E133F2D2153E}">
      <text>
        <r>
          <rPr>
            <b/>
            <sz val="9"/>
            <color indexed="81"/>
            <rFont val="Tahoma"/>
            <family val="2"/>
          </rPr>
          <t>Le Thi Khanh Linh:</t>
        </r>
        <r>
          <rPr>
            <sz val="9"/>
            <color indexed="81"/>
            <rFont val="Tahoma"/>
            <family val="2"/>
          </rPr>
          <t xml:space="preserve">
nhập số dự toán thu đầu năm</t>
        </r>
      </text>
    </comment>
    <comment ref="AT7" authorId="0" shapeId="0" xr:uid="{9AE2EF02-8828-4A9A-A190-0FD6889B31BC}">
      <text>
        <r>
          <rPr>
            <b/>
            <sz val="9"/>
            <color indexed="81"/>
            <rFont val="Tahoma"/>
            <family val="2"/>
          </rPr>
          <t>Le Thi Khanh Linh:</t>
        </r>
        <r>
          <rPr>
            <sz val="9"/>
            <color indexed="81"/>
            <rFont val="Tahoma"/>
            <family val="2"/>
          </rPr>
          <t xml:space="preserve">
nhập số dự toán thu đầu năm</t>
        </r>
      </text>
    </comment>
    <comment ref="AU7" authorId="0" shapeId="0" xr:uid="{4623AB88-853B-43A1-8421-63BFF7BCC75A}">
      <text>
        <r>
          <rPr>
            <b/>
            <sz val="9"/>
            <color indexed="81"/>
            <rFont val="Tahoma"/>
            <family val="2"/>
          </rPr>
          <t>Le Thi Khanh Linh:</t>
        </r>
        <r>
          <rPr>
            <sz val="9"/>
            <color indexed="81"/>
            <rFont val="Tahoma"/>
            <family val="2"/>
          </rPr>
          <t xml:space="preserve">
nhập số dự toán thu đầu năm</t>
        </r>
      </text>
    </comment>
    <comment ref="AV7" authorId="0" shapeId="0" xr:uid="{89E7D475-E579-4745-B51C-754CAF499D80}">
      <text>
        <r>
          <rPr>
            <b/>
            <sz val="9"/>
            <color indexed="81"/>
            <rFont val="Tahoma"/>
            <family val="2"/>
          </rPr>
          <t>Le Thi Khanh Linh:</t>
        </r>
        <r>
          <rPr>
            <sz val="9"/>
            <color indexed="81"/>
            <rFont val="Tahoma"/>
            <family val="2"/>
          </rPr>
          <t xml:space="preserve">
nhập số dự toán thu đầu năm</t>
        </r>
      </text>
    </comment>
    <comment ref="AW7" authorId="0" shapeId="0" xr:uid="{063770AC-37B1-4FCC-BEEE-1FADC427AB7D}">
      <text>
        <r>
          <rPr>
            <b/>
            <sz val="9"/>
            <color indexed="81"/>
            <rFont val="Tahoma"/>
            <family val="2"/>
          </rPr>
          <t>Le Thi Khanh Linh:</t>
        </r>
        <r>
          <rPr>
            <sz val="9"/>
            <color indexed="81"/>
            <rFont val="Tahoma"/>
            <family val="2"/>
          </rPr>
          <t xml:space="preserve">
nhập số dự toán thu đầu năm</t>
        </r>
      </text>
    </comment>
    <comment ref="AY7" authorId="0" shapeId="0" xr:uid="{46F085B6-1A5A-4D26-BA9C-51965BC69AC7}">
      <text>
        <r>
          <rPr>
            <b/>
            <sz val="9"/>
            <color indexed="81"/>
            <rFont val="Tahoma"/>
            <family val="2"/>
          </rPr>
          <t>Le Thi Khanh Linh:</t>
        </r>
        <r>
          <rPr>
            <sz val="9"/>
            <color indexed="81"/>
            <rFont val="Tahoma"/>
            <family val="2"/>
          </rPr>
          <t xml:space="preserve">
nhập số dự toán thu đầu năm</t>
        </r>
      </text>
    </comment>
    <comment ref="AZ7" authorId="0" shapeId="0" xr:uid="{E20F5A1A-67BA-4605-B840-19394C8F90F2}">
      <text>
        <r>
          <rPr>
            <b/>
            <sz val="9"/>
            <color indexed="81"/>
            <rFont val="Tahoma"/>
            <family val="2"/>
          </rPr>
          <t>Le Thi Khanh Linh:</t>
        </r>
        <r>
          <rPr>
            <sz val="9"/>
            <color indexed="81"/>
            <rFont val="Tahoma"/>
            <family val="2"/>
          </rPr>
          <t xml:space="preserve">
nhập số dự toán thu đầu năm</t>
        </r>
      </text>
    </comment>
    <comment ref="BD7" authorId="0" shapeId="0" xr:uid="{195D52B2-B693-48C5-961B-021D061522BD}">
      <text>
        <r>
          <rPr>
            <b/>
            <sz val="9"/>
            <color indexed="81"/>
            <rFont val="Tahoma"/>
            <family val="2"/>
          </rPr>
          <t>Le Thi Khanh Linh:</t>
        </r>
        <r>
          <rPr>
            <sz val="9"/>
            <color indexed="81"/>
            <rFont val="Tahoma"/>
            <family val="2"/>
          </rPr>
          <t xml:space="preserve">
nhập số dự toán thu đầu năm</t>
        </r>
      </text>
    </comment>
    <comment ref="BE7" authorId="0" shapeId="0" xr:uid="{122D43D0-B586-4651-BC0F-82A3461FD559}">
      <text>
        <r>
          <rPr>
            <b/>
            <sz val="9"/>
            <color indexed="81"/>
            <rFont val="Tahoma"/>
            <family val="2"/>
          </rPr>
          <t>Le Thi Khanh Linh:</t>
        </r>
        <r>
          <rPr>
            <sz val="9"/>
            <color indexed="81"/>
            <rFont val="Tahoma"/>
            <family val="2"/>
          </rPr>
          <t xml:space="preserve">
nhập số dự toán thu đầu năm</t>
        </r>
      </text>
    </comment>
    <comment ref="BF7" authorId="0" shapeId="0" xr:uid="{16A31102-8949-4E77-9F4B-AEEDC13CE0A9}">
      <text>
        <r>
          <rPr>
            <b/>
            <sz val="9"/>
            <color indexed="81"/>
            <rFont val="Tahoma"/>
            <family val="2"/>
          </rPr>
          <t>Le Thi Khanh Linh:</t>
        </r>
        <r>
          <rPr>
            <sz val="9"/>
            <color indexed="81"/>
            <rFont val="Tahoma"/>
            <family val="2"/>
          </rPr>
          <t xml:space="preserve">
nhập số dự toán thu đầu năm</t>
        </r>
      </text>
    </comment>
    <comment ref="BG7" authorId="0" shapeId="0" xr:uid="{3E8917AA-E6FE-4B15-B3A6-A906C3D329CB}">
      <text>
        <r>
          <rPr>
            <b/>
            <sz val="9"/>
            <color indexed="81"/>
            <rFont val="Tahoma"/>
            <family val="2"/>
          </rPr>
          <t>Le Thi Khanh Linh:</t>
        </r>
        <r>
          <rPr>
            <sz val="9"/>
            <color indexed="81"/>
            <rFont val="Tahoma"/>
            <family val="2"/>
          </rPr>
          <t xml:space="preserve">
nhập số dự toán thu đầu năm</t>
        </r>
      </text>
    </comment>
    <comment ref="BH7" authorId="0" shapeId="0" xr:uid="{0630B13F-899E-48C9-9041-9E78016297C2}">
      <text>
        <r>
          <rPr>
            <b/>
            <sz val="9"/>
            <color indexed="81"/>
            <rFont val="Tahoma"/>
            <family val="2"/>
          </rPr>
          <t>Le Thi Khanh Linh:</t>
        </r>
        <r>
          <rPr>
            <sz val="9"/>
            <color indexed="81"/>
            <rFont val="Tahoma"/>
            <family val="2"/>
          </rPr>
          <t xml:space="preserve">
nhập số dự toán thu đầu năm</t>
        </r>
      </text>
    </comment>
    <comment ref="BJ7" authorId="0" shapeId="0" xr:uid="{2E789D9B-E38C-4690-BE1C-830C9C839B49}">
      <text>
        <r>
          <rPr>
            <b/>
            <sz val="9"/>
            <color indexed="81"/>
            <rFont val="Tahoma"/>
            <family val="2"/>
          </rPr>
          <t>Le Thi Khanh Linh:</t>
        </r>
        <r>
          <rPr>
            <sz val="9"/>
            <color indexed="81"/>
            <rFont val="Tahoma"/>
            <family val="2"/>
          </rPr>
          <t xml:space="preserve">
nhập số dự toán thu đầu năm</t>
        </r>
      </text>
    </comment>
    <comment ref="BK7" authorId="0" shapeId="0" xr:uid="{5FE84449-A4E9-4104-9978-9A02C6B441FC}">
      <text>
        <r>
          <rPr>
            <b/>
            <sz val="9"/>
            <color indexed="81"/>
            <rFont val="Tahoma"/>
            <family val="2"/>
          </rPr>
          <t>Le Thi Khanh Linh:</t>
        </r>
        <r>
          <rPr>
            <sz val="9"/>
            <color indexed="81"/>
            <rFont val="Tahoma"/>
            <family val="2"/>
          </rPr>
          <t xml:space="preserve">
nhập số dự toán thu đầu năm</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1000000}" keepAlive="1" name="Query - PL60 (tach nam)" description="Connection to the 'PL60 (tach nam)' query in the workbook." type="5" refreshedVersion="6">
    <dbPr connection="Provider=Microsoft.Mashup.OleDb.1;Data Source=$Workbook$;Location=&quot;PL60 (tach nam)&quot;;Extended Properties=&quot;&quot;" command="SELECT * FROM [PL60 (tach nam)]"/>
  </connection>
</connections>
</file>

<file path=xl/sharedStrings.xml><?xml version="1.0" encoding="utf-8"?>
<sst xmlns="http://schemas.openxmlformats.org/spreadsheetml/2006/main" count="1255" uniqueCount="467">
  <si>
    <t>Biểu mẫu báo cáo kèm theo Phụ lục số 6</t>
  </si>
  <si>
    <t>BÁO CÁO TÌNH HÌNH THỰC HIỆN CƠ CHẾ TỰ CHỦ TÀI CHÍNH NĂM 2023</t>
  </si>
  <si>
    <t>TT</t>
  </si>
  <si>
    <t>Nội dung</t>
  </si>
  <si>
    <t>Đơn vị</t>
  </si>
  <si>
    <t>Kế hoạch/ Dự toán</t>
  </si>
  <si>
    <t>Thực hiện</t>
  </si>
  <si>
    <t>Ghi chú</t>
  </si>
  <si>
    <t>I</t>
  </si>
  <si>
    <t>Số lượng cán bộ, viên chức và lao động hợp đồng của đơn vị</t>
  </si>
  <si>
    <t>Người</t>
  </si>
  <si>
    <t>Số cán bộ, viên chức</t>
  </si>
  <si>
    <t>Số lao động hợp đồng từ 01 năm trở lên</t>
  </si>
  <si>
    <t>II</t>
  </si>
  <si>
    <t>Quỹ tiền lương ngạch, bậc, chức vụ và các khoản phụ cấp</t>
  </si>
  <si>
    <t>Triệu đồng</t>
  </si>
  <si>
    <t>III</t>
  </si>
  <si>
    <t>Nguồn tài chính</t>
  </si>
  <si>
    <t>A</t>
  </si>
  <si>
    <t>Nguồn thu, chi nhiệm vụ thường xuyên</t>
  </si>
  <si>
    <t>Nguồn thu từ hoạt động cung cấp dịch vụ sự nghiệp công sử dụng NSNN, gồm:</t>
  </si>
  <si>
    <t>1.1</t>
  </si>
  <si>
    <t>Thu từ nguồn NSNN đặt hàng hoặc đấu thầu cung cấp dịch vụ</t>
  </si>
  <si>
    <t>1.2</t>
  </si>
  <si>
    <t>Thu từ nhiệm vụ khoa học và công nghệ khi được cơ quan có thẩm quyền tuyển chọn hoặc giao trực tiếp theo quy định (áp dụng đối với tổ chức khoa học công nghệ công lập)</t>
  </si>
  <si>
    <t>Thu từ hoạt động cung cấp dịch vụ sự nghiệp công không sử dụng NSNN; thu từ hoạt động sản xuất kinh doanh, liên doanh liên kết (chỉ tính phần chênh lệch thu lớn hơn chi sau khi đã thực hiện các nghĩa vụ với Nhà nước theo quy định)</t>
  </si>
  <si>
    <t>NSNN hỗ trợ chi thường xuyên giao tự chủ trên cơ sở nhiệm vụ dược Nhà nước giao, số lượng người làm việc hưởng lương từ NSNN và định mức phân bổ dự toán được cấp có thẩm quyền phê duyệt và các khoản thu của đơn vị (đối với đơn vị do NSNN bảo đảm chi thường xuyên)</t>
  </si>
  <si>
    <t>Nguồn thu phí theo Luật Phí và lệ phí (phần được để lại chi thường xuyên theo quy định)</t>
  </si>
  <si>
    <t>NSNN hỗ trợ một phần chi thường xuyên, do nguồn thu phí theo Luật Phí và lệ phí được để lại chi theo quy định không đủ chi thường xuyên (đối với đơn vị tự bảo đảm một phần chi thường xuyên từ nguồn thu phí, không có nguồn thu hoạt động dịch vụ sự nghiệp công, dịch vụ khác)</t>
  </si>
  <si>
    <t>Nguồn thu hợp pháp khác (nếu có)</t>
  </si>
  <si>
    <t>Nguồn NSNN giao nhiệm vụ cung cấp dịch vụ sự nghiệp công (trong trường hợp chưa có định mức kinh tế kỹ thuật và chưa có giá do cơ quan có thẩm quyền ban hành nếu có)</t>
  </si>
  <si>
    <t>IV</t>
  </si>
  <si>
    <t>Chi thường xuyên</t>
  </si>
  <si>
    <t>Chi tiền lương, tiền công, các khoản phụ cấp, đóng góp theo lương</t>
  </si>
  <si>
    <t>Chi thuê chuyên gia, nhà khoa học</t>
  </si>
  <si>
    <t>Chi hoạt động chuyên môn cung cấp dịch vụ sự nghiệp</t>
  </si>
  <si>
    <t>Chi thực hiện công việc, dịch vụ và thu phí</t>
  </si>
  <si>
    <t>Chi quản lý; chi mua sắm, sửa chữa, bảo dưỡng tài sản thường xuyên</t>
  </si>
  <si>
    <t>Trích khấu hao tài sản cố định</t>
  </si>
  <si>
    <t>Trích lập các khoản dự phòng (nếu có)</t>
  </si>
  <si>
    <t>Chi trả lãi tiền vay</t>
  </si>
  <si>
    <t>Chi thường xuyên khác (thuyết minh nội dung, nếu có)</t>
  </si>
  <si>
    <t>Chi từ nguồn NSNN giao nhiệm vụ cung cấp dịch vụ sự nghiệp công (trong trường hợp chưa có định mức kinh tế kỹ thuật và chưa có giá do cơ quan có thẩm quyền ban hành nếu có) tại điểm 8 mục I nêu trên</t>
  </si>
  <si>
    <t>V</t>
  </si>
  <si>
    <t>Phân phối kết quả tài chính (Chênh lệch thu, chi trích lập các quỹ = III-IV)</t>
  </si>
  <si>
    <t>Trích Quỹ phát triển hoạt động sự nghiệp</t>
  </si>
  <si>
    <t>Trích Quỹ bổ sung thu nhập</t>
  </si>
  <si>
    <t>Trích Quỹ khen thưởng, Quỹ phúc lợi</t>
  </si>
  <si>
    <t>Trích Quỹ khác (nếu có)</t>
  </si>
  <si>
    <t>Thu nhập tăng thêm của các đơn vị</t>
  </si>
  <si>
    <t>Hệ số thu nhập tăng thêm bình quân</t>
  </si>
  <si>
    <t>lần</t>
  </si>
  <si>
    <t>Triệu đồng/tháng</t>
  </si>
  <si>
    <t>B</t>
  </si>
  <si>
    <t>Nguồn thu, chi nhiệm vụ thường xuyên không giao tự chủ</t>
  </si>
  <si>
    <t>(Chi tiết từng nguồn kinh phí)</t>
  </si>
  <si>
    <t>Nguồn thu</t>
  </si>
  <si>
    <t>a</t>
  </si>
  <si>
    <t>Nguồn ngân sách nhà nước cấp cho các nhiệm vụ thường xuyên không giao tự chủ (chi tiết từng loại kinh phí)</t>
  </si>
  <si>
    <t>b</t>
  </si>
  <si>
    <t>Nguồn thu phí được để lại chi nhiệm vụ không thường xuyên</t>
  </si>
  <si>
    <t>c</t>
  </si>
  <si>
    <t>Nguồn vốn vay, viện trợ, tài trợ theo quy định của pháp luật</t>
  </si>
  <si>
    <t>d</t>
  </si>
  <si>
    <t>Nguồn khác</t>
  </si>
  <si>
    <t>Chi nhiệm vụ thường xuyên không giao tự chủ</t>
  </si>
  <si>
    <t>Về vay vốn, huy động vốn</t>
  </si>
  <si>
    <t>Vốn vay của các tổ chức tín dụng</t>
  </si>
  <si>
    <t>Số vốn vay</t>
  </si>
  <si>
    <t>Số đã trả nợ</t>
  </si>
  <si>
    <t>Huy động vốn của cán bộ, viên chức</t>
  </si>
  <si>
    <t>Số vốn huy động</t>
  </si>
  <si>
    <t>Số đã trả</t>
  </si>
  <si>
    <t>SỞ GIÁO DỤC VÀ ĐÀO TẠO</t>
  </si>
  <si>
    <t>THÀNH PHỐ HỒ CHÍ MINH</t>
  </si>
  <si>
    <t>TRƯỜNG…</t>
  </si>
  <si>
    <t>Thu từ học phí</t>
  </si>
  <si>
    <t>Người có thu nhập tăng thêm cao nhất</t>
  </si>
  <si>
    <t>Người có thu nhập ứng thêm thấp nhất</t>
  </si>
  <si>
    <t>Nguồn</t>
  </si>
  <si>
    <t>Tỷ lệ (QC CTNB )</t>
  </si>
  <si>
    <t>Tỷ lệ (Thực hiện )</t>
  </si>
  <si>
    <t>Học phí</t>
  </si>
  <si>
    <t>Nguồn thu khác</t>
  </si>
  <si>
    <t>Căn tin, bãi xe</t>
  </si>
  <si>
    <t>…</t>
  </si>
  <si>
    <t>Tổng cộng</t>
  </si>
  <si>
    <t>STT</t>
  </si>
  <si>
    <t>Thu trong năm</t>
  </si>
  <si>
    <t>Chi trong năm</t>
  </si>
  <si>
    <t>Trích CCTL</t>
  </si>
  <si>
    <t>Tổng chi</t>
  </si>
  <si>
    <t>Phân phối kết quả tài chính</t>
  </si>
  <si>
    <t>Tiền tổ chức 2 buổi/ngày</t>
  </si>
  <si>
    <t>Tiền tổ chức dạy tăng cường  môn Ngoại ngữ</t>
  </si>
  <si>
    <t>Tiền tổ chức dạy các lớp tin học tự chọn</t>
  </si>
  <si>
    <t>Lãi tiền gửi ngân hàng</t>
  </si>
  <si>
    <t>Thanh lý tài sản</t>
  </si>
  <si>
    <t>Trong đó, chi thu nhập tăng thêm</t>
  </si>
  <si>
    <t>HIỆU TRƯỞNG</t>
  </si>
  <si>
    <t>Kế toán</t>
  </si>
  <si>
    <t>Phần 1: Thông tin đơn vị sự nghiệp công lập, tình hình lao động, quỹ tiền lương</t>
  </si>
  <si>
    <t>Phần 2: Nguồn thu - chi nhiệm vụ thường xuyên giao tự chủ, Nguồn thu - chi nhiệm vụ không thường xuyên</t>
  </si>
  <si>
    <t>Phần 3: Kết quả hoạt động, Tình hình vay vốn, huy động vốn</t>
  </si>
  <si>
    <t>Giao tự chủ tài chính</t>
  </si>
  <si>
    <t>Chi thường xuyên giao tự chủ</t>
  </si>
  <si>
    <t>Chênh lệch thu, chi thường xuyên giao tự chủ trong năm</t>
  </si>
  <si>
    <t>Nguồn thu, chi nhiệm vụ thường xuyên không giao tự chủ/Nguồn thu, chi nhiệm vụ không thường xuyên</t>
  </si>
  <si>
    <t>Phân phối kết quả tài chính / Sử dụng kinh phí tiết kiệm được</t>
  </si>
  <si>
    <t>Số lượng Đơn vị sự nghiệp công lập</t>
  </si>
  <si>
    <t>Số lượng đã được giao tự chủ tài chính</t>
  </si>
  <si>
    <t>Tổng số lượng cán bộ, viên chức và lao động hợp đồng của đơn vị</t>
  </si>
  <si>
    <t>Tổng số</t>
  </si>
  <si>
    <t>Từ nguồn thu sự nghiệp</t>
  </si>
  <si>
    <t>Tổng số nguồn thu, chi nhiệm vụ thường xuyên</t>
  </si>
  <si>
    <t>Nguồn thu từ hoạt động cung cấp dịch vụ sự nghiệp công sử dụng NSNN</t>
  </si>
  <si>
    <t>Thu từ hoạt động cung cấp dịch vụ sự nghiệp công không sử dụng NSNN (chỉ tính phần chênh lệch thu lớn hơn chi sau khi đã thực hiện các nghĩa vụ với Nhà nước theo quy định)</t>
  </si>
  <si>
    <t>Thu từ hoạt động sản xuất kinh doanh, liên doanh liên kết (chỉ tính phần chênh lệch thu lớn hơn chi sau khi đã thực hiện các nghĩa vụ với Nhà nước theo quy định)</t>
  </si>
  <si>
    <t>Nguồn thu phí theo Luật Phí và lệ phí</t>
  </si>
  <si>
    <t>Thu từ cho thuê tài sản công</t>
  </si>
  <si>
    <t>Nguồn Ngân sách nhà nước cấp</t>
  </si>
  <si>
    <t>Tổng số chi nhiệm vụ thường xuyên giao tự chủ</t>
  </si>
  <si>
    <t>Trích lập nguồn cải cách tiền lương</t>
  </si>
  <si>
    <t>Nộp thuế và các khoản nộp ngân sách nhà nước</t>
  </si>
  <si>
    <t>Chi thường xuyên khác</t>
  </si>
  <si>
    <t>Nguồn kinh phí/Dự toán được giao</t>
  </si>
  <si>
    <t>Chi nhiệm vụ thường xuyên, không giao tự chủ / Chi nhiệm vụ không thường xuyên</t>
  </si>
  <si>
    <t>Đối với đơn vị nhóm 1, nhóm 2, nhóm 3</t>
  </si>
  <si>
    <t>Đối với đơn vị nhóm 4</t>
  </si>
  <si>
    <t>Phân loại hệ số tăng thu nhập</t>
  </si>
  <si>
    <t>Tổng số vay vốn, huy động vốn</t>
  </si>
  <si>
    <t>Trong đó:</t>
  </si>
  <si>
    <t xml:space="preserve">Hưởng lương từ ngân sách nhà nước </t>
  </si>
  <si>
    <t>Hưởng lương từ nguồn thu sự nghiệp</t>
  </si>
  <si>
    <t>Quỹ tiền lương từ nguồn thu phí theo Luật Phí và lệ phí</t>
  </si>
  <si>
    <t>Quỹ tiền lương từ nguồn thu nhiệm vụ khoa học và công nghệ khi được cơ quan có thẩm quyền tuyển chọn hoặc giao trực tiếp theo quy định</t>
  </si>
  <si>
    <t>Nguồn thu phí được để lại chi nhiệm vụ không thường xuyên</t>
  </si>
  <si>
    <t>Chi từ nguồn ngân sách nhà nước cấp cho các nhiệm vụ không thường xuyên (chi tiết từng loại kinh phí)</t>
  </si>
  <si>
    <t>Chi từ nguồn thu phí được để lại chi nhiệm vụ không thường xuyên</t>
  </si>
  <si>
    <t>Chi từ nguồn vốn vay, viện trợ, tài trợ theo quy định của pháp luật</t>
  </si>
  <si>
    <t>Chi từ nguồn khác</t>
  </si>
  <si>
    <t>Chi bổ sung thu nhập cho viên chức, người lao động</t>
  </si>
  <si>
    <t>Chi khen thưởng và phúc lợi</t>
  </si>
  <si>
    <t>Trích lập quỹ dự phòng để ổn định thu nhập cho viên chức, người lao động</t>
  </si>
  <si>
    <t>Số kinh phí tiết kiệm được, cuối năm chưa sử dụng hết, còn dư được chuyển sang năm sau tiếp tục sử dụng</t>
  </si>
  <si>
    <t>Dưới 01 lần lương</t>
  </si>
  <si>
    <t>Từ 1 lần đến 2 lần lương</t>
  </si>
  <si>
    <t>Từ trên 2 lần đến 3 lần lương</t>
  </si>
  <si>
    <t>Từ trên 3 lần lương</t>
  </si>
  <si>
    <t>Theo giá tính đủ chi phí và
có khấu hao tài sản cố định</t>
  </si>
  <si>
    <t>Theo giá tính đủ chi phí và
không có khấu hao tài sản cố định</t>
  </si>
  <si>
    <t>Kinh phí thực hiện các chương trình mục tiêu quốc gia</t>
  </si>
  <si>
    <t>Kinh phí vốn đối ứng thực hiện các dự án có nguồn vốn nước ngoài theo quyết định của cấp có thẩm quyền</t>
  </si>
  <si>
    <t>Kinh phí thực hiện nhiệm vụ được cơ quan có thẩm quyền giao</t>
  </si>
  <si>
    <t>Kinh phí thực hiện tinh giản biên chế</t>
  </si>
  <si>
    <t>Kinh phí đào tạo, bồi dưỡng cán bộ, viên chức theo đề án được duyệt</t>
  </si>
  <si>
    <t>Chi từ nguồn NSNN giao nhiệm vụ cung cấp dịch vụ sự nghiệp công (trong trường hợp chưa có định mức kinh tế kỹ thuật và chưa có giá do cơ quan có thẩm quyền ban hành nếu có)</t>
  </si>
  <si>
    <t>Quỹ tiền lương từ học phí</t>
  </si>
  <si>
    <t>Quỹ tiền lương từ nguồn thu khác</t>
  </si>
  <si>
    <t>Từ Nguồn ngân sách nhà nước cấp (mục 6000, 6050, 6100, 6300)</t>
  </si>
  <si>
    <t>Thu từ  học phí</t>
  </si>
  <si>
    <t>Thực hiện năm 2023 (theo số quyết toán)</t>
  </si>
  <si>
    <t>Nguồn khác (nếu có)</t>
  </si>
  <si>
    <t>KIỂM TRA</t>
  </si>
  <si>
    <t>Biểu mẫu báo cáo kèm theo Phụ lục số 6, Phụ lục số 7
Thông tư số 56/2022/TT-BTC</t>
  </si>
  <si>
    <t>Năm báo cáo (Năm kế hoạch)</t>
  </si>
  <si>
    <t>Thẩm kế/Quận, huyện</t>
  </si>
  <si>
    <t>Phân loại ĐVSNCL theo mức độ tự chủ tài chính</t>
  </si>
  <si>
    <t>Phân loại ĐVSNCL theo lĩnh vực, sự nghiệp</t>
  </si>
  <si>
    <t>Chi tiết phân loại sự nghiệp theo Bộ Tài chính</t>
  </si>
  <si>
    <t>Cơ quan chủ quản
(Sở-ban, ngành)</t>
  </si>
  <si>
    <t>Đơn vị sự nghiệp công lập</t>
  </si>
  <si>
    <t>Chương</t>
  </si>
  <si>
    <t>Loại</t>
  </si>
  <si>
    <t>Khoản</t>
  </si>
  <si>
    <t>Cột phụ</t>
  </si>
  <si>
    <t>Khối thành phố / Khối quận huyện</t>
  </si>
  <si>
    <t>Số lượng người lao động theo vị trí việc làm được duyệt</t>
  </si>
  <si>
    <t>Từ Nguồn ngân sách nhà nước cấp</t>
  </si>
  <si>
    <t>NSNN hỗ trợ chi thường xuyên giao tự chủ hoặc NSNN đảm bảo chi thường xuyên giao tự chủ</t>
  </si>
  <si>
    <t>Quỹ tiền lương từ nguồn thu hoạt động cung cấp dịch vụ sự nghiệp công sử dụng NSNN (do NSNN đặt hàng hoặc đấu thầu cung cấp dịch vụ)</t>
  </si>
  <si>
    <t>Hoạt động dịch vụ, khác</t>
  </si>
  <si>
    <t>Từ phần chênh lệch thu - chi của hoạt động cung cấp dịch vụ sự nghiệp công không sử dụng NSNN; hoạt động sản xuất kinh doanh, liên doanh liên kết
và từ nguồn thu hợp pháp khác</t>
  </si>
  <si>
    <t>Kế hoạch</t>
  </si>
  <si>
    <t>Thực hiện năm kế hoạch</t>
  </si>
  <si>
    <t>Thực hiện năm trước</t>
  </si>
  <si>
    <t>Dự toán năm kế hoạch</t>
  </si>
  <si>
    <t>đơn vị</t>
  </si>
  <si>
    <t>KQ bao cao Nam</t>
  </si>
  <si>
    <t>ThamkeQH</t>
  </si>
  <si>
    <t>MucTCTC</t>
  </si>
  <si>
    <t>Su nghiep</t>
  </si>
  <si>
    <t>ChitietSN</t>
  </si>
  <si>
    <t>Chu quan</t>
  </si>
  <si>
    <t>DVSN</t>
  </si>
  <si>
    <t>C</t>
  </si>
  <si>
    <t>L</t>
  </si>
  <si>
    <t>K</t>
  </si>
  <si>
    <t>CT_p</t>
  </si>
  <si>
    <t>Khoi</t>
  </si>
  <si>
    <t>DVSN.Soluong-DTnamKH</t>
  </si>
  <si>
    <t>DVSN.GiaoTC-DKnamKH</t>
  </si>
  <si>
    <t>VCLD.NN.tong-THnamtruoc</t>
  </si>
  <si>
    <t>VCLD.NN.tong-DTnamKH</t>
  </si>
  <si>
    <t>VCLD.NN.tong-DKnamKH</t>
  </si>
  <si>
    <t>VCLD.Thu.tong-THnamtruoc</t>
  </si>
  <si>
    <t>VCLD.Thu.tong-DTnamKH</t>
  </si>
  <si>
    <t>VCLD.Thu.tong-DKnamKH</t>
  </si>
  <si>
    <t>VC.NN.tong-THnamtruoc</t>
  </si>
  <si>
    <t>VC.NN.tong-DTnamKH</t>
  </si>
  <si>
    <t>VC.NN.tong-DKnamKH</t>
  </si>
  <si>
    <t>VC.Thu.tong-THnamtruoc</t>
  </si>
  <si>
    <t>VC.Thu.tong-DTnamKH</t>
  </si>
  <si>
    <t>VC.Thu.tong-DKnamKH</t>
  </si>
  <si>
    <t>LD.NN.tong-THnamtruoc</t>
  </si>
  <si>
    <t>LD.NN.tong-DTnamKH</t>
  </si>
  <si>
    <t>LD.NN.tong-DKnamKH</t>
  </si>
  <si>
    <t>LD.Thu.tong-THnamtruoc</t>
  </si>
  <si>
    <t>LD.Thu.tong-DTnamKH</t>
  </si>
  <si>
    <t>LD.Thu.tong-DKnamKH</t>
  </si>
  <si>
    <t>QTL.Tong-THnamtruoc</t>
  </si>
  <si>
    <t>QTL.Tong-DTnamKH</t>
  </si>
  <si>
    <t>QTL.Tong-DKnamKH</t>
  </si>
  <si>
    <t>QTL.NSNN-THnamtruoc</t>
  </si>
  <si>
    <t>QTL.NSNN-DTnamKH</t>
  </si>
  <si>
    <t>QTL.NSNN-DKnamKH</t>
  </si>
  <si>
    <t>QTL.DVC NN-THnamtruoc</t>
  </si>
  <si>
    <t>QTL.DVC NN-DTnamKH</t>
  </si>
  <si>
    <t>QTL.DVC NN-DKnamKH</t>
  </si>
  <si>
    <t>QTL.SXDVK-THnamtruoc</t>
  </si>
  <si>
    <t>QTL.SXDVK-DTnamKH</t>
  </si>
  <si>
    <t>QTL.SXDVK-DKnamKH</t>
  </si>
  <si>
    <t>QTL.Phi-THnamtruoc</t>
  </si>
  <si>
    <t>QTL.Phi-DTnamKH</t>
  </si>
  <si>
    <t>QTL.Phi-DKnamKH</t>
  </si>
  <si>
    <t>QTL.KHCN-THnamtruoc</t>
  </si>
  <si>
    <t>QTL.KHCN-DTnamKH</t>
  </si>
  <si>
    <t>QTL.KHCN-DKnamKH</t>
  </si>
  <si>
    <t>Nhóm 1 - Đơn vị tự bảo đảm chi thường xuyên và chi đầu tư</t>
  </si>
  <si>
    <t>1 -Lĩnh vực giáo dục và đào tạo</t>
  </si>
  <si>
    <t>Các đơn vị sự nghiệp giáo dục và đào tạo khác</t>
  </si>
  <si>
    <t>Chủ quản A</t>
  </si>
  <si>
    <t>Đơn vị sự nghiệp A1</t>
  </si>
  <si>
    <t>Khối Thành ủy</t>
  </si>
  <si>
    <r>
      <t xml:space="preserve">Ghi chú:
(1) Chi thường xuyên giao tự chủ </t>
    </r>
    <r>
      <rPr>
        <u/>
        <sz val="11"/>
        <color theme="1"/>
        <rFont val="Times New Roman"/>
        <family val="1"/>
      </rPr>
      <t>không bao gồm chi phí</t>
    </r>
    <r>
      <rPr>
        <sz val="11"/>
        <color theme="1"/>
        <rFont val="Times New Roman"/>
        <family val="1"/>
      </rPr>
      <t xml:space="preserve"> từ hoạt động cung cấp dịch vụ sự nghiệp công không sử dụng NSNN, hoạt động sản xuất kinh doanh, liên doanh liên kết (do đối với các nguồn thu này chỉ tính phần chênh lệch thu lớn hơn chi sau khi đã thực hiện các nghĩa vụ với Nhà nước theo quy định)
(2) Trường hợp đơn vị không xây dựng Dự toán năm kế hoạch cho từng chỉ tiêu cụ thể thì lấy theo số liệu của năm đầu thời kỳ ổn định của Phương án tự chủ tài chính được duyệt
(3) Chỉ tiêu Thực hiện năm trước: lấy theo số liệu quyết toán
(4) Chỉ tiêu Thực hiện năm kế hoạch (năm báo cáo): lấy theo số Ước thực hiện</t>
    </r>
  </si>
  <si>
    <r>
      <t xml:space="preserve">Nguồn thu đề chi nhiệm vụ thường xuyên </t>
    </r>
    <r>
      <rPr>
        <b/>
        <sz val="11"/>
        <color rgb="FFFF0000"/>
        <rFont val="Times New Roman"/>
        <family val="1"/>
      </rPr>
      <t>giao tự chủ</t>
    </r>
  </si>
  <si>
    <r>
      <t xml:space="preserve">Nguồn thu, chi nhiệm vụ thường xuyên </t>
    </r>
    <r>
      <rPr>
        <b/>
        <sz val="11"/>
        <color rgb="FFFF0000"/>
        <rFont val="Times New Roman"/>
        <family val="1"/>
      </rPr>
      <t>không giao tự chủ</t>
    </r>
    <r>
      <rPr>
        <b/>
        <sz val="11"/>
        <color theme="1"/>
        <rFont val="Times New Roman"/>
        <family val="1"/>
      </rPr>
      <t xml:space="preserve">/Nguồn thu, chi nhiệm vụ </t>
    </r>
    <r>
      <rPr>
        <b/>
        <sz val="11"/>
        <color rgb="FFFF0000"/>
        <rFont val="Times New Roman"/>
        <family val="1"/>
      </rPr>
      <t>không thường xuyên</t>
    </r>
  </si>
  <si>
    <r>
      <t>Thu từ hoạt động cung cấp dịch vụ sự nghiệp công không sử dụng NSNN (</t>
    </r>
    <r>
      <rPr>
        <b/>
        <u/>
        <sz val="11"/>
        <color theme="1"/>
        <rFont val="Times New Roman"/>
        <family val="1"/>
      </rPr>
      <t xml:space="preserve">chỉ tính phần chênh lệch thu lớn hơn chi </t>
    </r>
    <r>
      <rPr>
        <b/>
        <sz val="11"/>
        <color theme="1"/>
        <rFont val="Times New Roman"/>
        <family val="1"/>
      </rPr>
      <t>sau khi đã thực hiện các nghĩa vụ với Nhà nước theo quy định)</t>
    </r>
  </si>
  <si>
    <t>Nguồn Ngân sách nhà nước</t>
  </si>
  <si>
    <t>Thu từ người thụ hưởng dịch vụ (như học phí, thu từ dịch vụ khám chữa bệnh của người có thẻ BHYT theo quy định của cấp có thẩm quyền,...)</t>
  </si>
  <si>
    <r>
      <t xml:space="preserve">NSNN hỗ trợ chi thường xuyên giao tự chủ trên cơ sở nhiệm vụ dược Nhà nước giao, số lượng người làm việc hưởng lương từ NSNN và định mức phân bổ dự toán được cấp có thẩm quyền phê duyệt và các khoản thu của đơn vị </t>
    </r>
    <r>
      <rPr>
        <b/>
        <sz val="11"/>
        <color rgb="FFFF0000"/>
        <rFont val="Times New Roman"/>
        <family val="1"/>
      </rPr>
      <t>(đối với đơn vị do NSNN bảo đảm chi thường xuyên)</t>
    </r>
  </si>
  <si>
    <r>
      <t>NSNN hỗ trợ một phần chi thường xuyên, do nguồn thu phí theo Luật Phí và lệ phí được để lại chi theo quy định không đủ chi thường xuyên</t>
    </r>
    <r>
      <rPr>
        <b/>
        <sz val="11"/>
        <color rgb="FFFF0000"/>
        <rFont val="Times New Roman"/>
        <family val="1"/>
      </rPr>
      <t xml:space="preserve"> (đối với đơn vị tự bảo đảm một phần chi thường xuyên từ nguồn thu phí, không có nguồn thu hoạt động dịch vụ sự nghiệp công, dịch vụ khác)</t>
    </r>
  </si>
  <si>
    <r>
      <t>Nguồn ngân sách nhà nước cấp cho các nhiệm vụ thường xuyên không giao tự chủ</t>
    </r>
    <r>
      <rPr>
        <sz val="11"/>
        <color indexed="60"/>
        <rFont val="Times New Roman"/>
        <family val="1"/>
      </rPr>
      <t xml:space="preserve"> (chi tiết từng loại kinh phí)</t>
    </r>
  </si>
  <si>
    <r>
      <rPr>
        <sz val="11"/>
        <color rgb="FFFF0000"/>
        <rFont val="Times New Roman"/>
        <family val="1"/>
      </rPr>
      <t>Nguồn thu phí</t>
    </r>
    <r>
      <rPr>
        <sz val="11"/>
        <rFont val="Times New Roman"/>
        <family val="1"/>
      </rPr>
      <t xml:space="preserve"> được để lại chi nhiệm vụ không thường xuyên</t>
    </r>
  </si>
  <si>
    <r>
      <t>Chi từ nguồn ngân sách nhà nước cấp cho các nhiệm vụ không thường xuyên</t>
    </r>
    <r>
      <rPr>
        <sz val="11"/>
        <color indexed="60"/>
        <rFont val="Times New Roman"/>
        <family val="1"/>
      </rPr>
      <t xml:space="preserve"> (chi tiết từng loại kinh phí)</t>
    </r>
  </si>
  <si>
    <r>
      <t xml:space="preserve">Chi từ nguồn ngân sách nhà nước cấp cho các nhiệm vụ không thường xuyên </t>
    </r>
    <r>
      <rPr>
        <sz val="11"/>
        <color theme="5" tint="-0.499984740745262"/>
        <rFont val="Times New Roman"/>
        <family val="1"/>
      </rPr>
      <t>(chi tiết từng loại kinh phí)</t>
    </r>
  </si>
  <si>
    <t>1.1a</t>
  </si>
  <si>
    <t>1.1b</t>
  </si>
  <si>
    <t>3a</t>
  </si>
  <si>
    <t>3b</t>
  </si>
  <si>
    <t>6b</t>
  </si>
  <si>
    <t>9a</t>
  </si>
  <si>
    <t>Thu.TuChu.Tong-THnamtruoc</t>
  </si>
  <si>
    <t>Thu.TuChu.Tong-DTnamKH</t>
  </si>
  <si>
    <t>Thu.TuChu.Tong-DKnamKH</t>
  </si>
  <si>
    <t>Thu.TuChu.DVC NN.Cg.dathang/dauthau-THnamtruoc</t>
  </si>
  <si>
    <t>Thu.TuChu.DVC NN.Cg.dathang/dauthau-DTnamKH</t>
  </si>
  <si>
    <t>Thu.TuChu.DVC NN.Cg.dathang/dauthau-DKnamKH</t>
  </si>
  <si>
    <t>Thu.TuChu.DVC NN.TinhDuCP+KH.dathang/dauthau-THnamtruoc</t>
  </si>
  <si>
    <t>Thu.TuChu.DVC NN.TinhDuCP+KH.dathang/dauthau-DTnamKH</t>
  </si>
  <si>
    <t>Thu.TuChu.DVC NN.TinhDuCP+KH.dathang/dauthau-DKnamKH</t>
  </si>
  <si>
    <t>Thu.TuChu.DVC NN.TinhDuCP.dathang/dauthau-THnamtruoc</t>
  </si>
  <si>
    <t>Thu.TuChu.DVC NN.TinhDuCP.dathang/dauthau-DTnamKH</t>
  </si>
  <si>
    <t>Thu.TuChu.DVC NN.TinhDuCP.dathang/dauthau-DKnamKH</t>
  </si>
  <si>
    <t>Thu.TuChu.DVC NN.Gia-THnamtruoc</t>
  </si>
  <si>
    <t>Thu.TuChu.DVC NN.Gia-DTnamKH</t>
  </si>
  <si>
    <t>Thu.TuChu.DVC NN.Gia-DKnamKH</t>
  </si>
  <si>
    <t>Thu.TuChu.KHCN-THnamtruoc</t>
  </si>
  <si>
    <t>Thu.TuChu.KHCN-DTnamKH</t>
  </si>
  <si>
    <t>Thu.TuChu.KHCN-DKnamKH</t>
  </si>
  <si>
    <t>Thu.TuChu.DVC koNN\Chenh lech-THnamtruoc</t>
  </si>
  <si>
    <t>Thu.TuChu.DVC koNN\Chenh lech-DTnamKH</t>
  </si>
  <si>
    <t>Thu.TuChu.DVC koNN\Chenh lech-DKnamKH</t>
  </si>
  <si>
    <t>Thu.TuChu.SXKDLK\Chenh lech-THnamtruoc</t>
  </si>
  <si>
    <t>Thu.TuChu.SXKDLK\Chenh lech-DTnamKH</t>
  </si>
  <si>
    <t>Thu.TuChu.SXKDLK\Chenh lech-DKnamKH</t>
  </si>
  <si>
    <t>Thu.TuChu.Phi-THnamtruoc</t>
  </si>
  <si>
    <t>Thu.TuChu.Phi-DTnamKH</t>
  </si>
  <si>
    <t>Thu.TuChu.Phi-DKnamKH</t>
  </si>
  <si>
    <t>Thu.TuChu.ThueTS-THnamtruoc</t>
  </si>
  <si>
    <t>Thu.TuChu.ThueTS-DTnamKH</t>
  </si>
  <si>
    <t>Thu.TuChu.ThueTS-DKnamKH</t>
  </si>
  <si>
    <t>Thu.TuChu.Khac-THnamtruoc</t>
  </si>
  <si>
    <t>Thu.TuChu.Khac-DTnamKH</t>
  </si>
  <si>
    <t>Thu.TuChu.Khac-DKnamKH</t>
  </si>
  <si>
    <t>Thu.TuChu.NScapTX\Nhom4-THnamtruoc</t>
  </si>
  <si>
    <t>Thu.TuChu.NScapTX\Nhom4-DTnamKH</t>
  </si>
  <si>
    <t>Thu.TuChu.NScapTX\Nhom4-DKnamKH</t>
  </si>
  <si>
    <t>Thu.TuChu.NScapTX\Nhom3-THnamtruoc</t>
  </si>
  <si>
    <t>Thu.TuChu.NScapTX\Nhom3-DTnamKH</t>
  </si>
  <si>
    <t>Thu.TuChu.NScapTX\Nhom3-DKnamKH</t>
  </si>
  <si>
    <t>Chi.TuChu.Tong-THnamtruoc</t>
  </si>
  <si>
    <t>Chi.TuChu.Tong-DTnamKH</t>
  </si>
  <si>
    <t>Chi.TuChu.Tong-DKnamKH</t>
  </si>
  <si>
    <t>Chi.TuChu.LuongPCBH-THnamtruoc</t>
  </si>
  <si>
    <t>Chi.TuChu.LuongPCBH-DTnamKH</t>
  </si>
  <si>
    <t>Chi.TuChu.LuongPCBH-DKnamKH</t>
  </si>
  <si>
    <t>Chi.TuChu.ThueChuyengia-THnamtruoc</t>
  </si>
  <si>
    <t>Chi.TuChu.ThueChuyengia-DTnamKH</t>
  </si>
  <si>
    <t>Chi.TuChu.ThueChuyengia-DKnamKH</t>
  </si>
  <si>
    <t>Chi.TuChu.DVC NN-THnamtruoc</t>
  </si>
  <si>
    <t>Chi.TuChu.DVC NN-DTnamKH</t>
  </si>
  <si>
    <t>Chi.TuChu.DVC NN-DKnamKH</t>
  </si>
  <si>
    <t>Chi.TuChu.Phi-THnamtruoc</t>
  </si>
  <si>
    <t>Chi.TuChu.Phi-DTnamKH</t>
  </si>
  <si>
    <t>Chi.TuChu.Phi-DKnamKH</t>
  </si>
  <si>
    <t>Chi.TuChu.HdongchungMSSC-THnamtruoc</t>
  </si>
  <si>
    <t>Chi.TuChu.HdongchungMSSC-DTnamKH</t>
  </si>
  <si>
    <t>Chi.TuChu.HdongchungMSSC-DKnamKH</t>
  </si>
  <si>
    <t>Chi.TuChu.KhauhaoTS-THnamtruoc</t>
  </si>
  <si>
    <t>Chi.TuChu.KhauhaoTS-DTnamKH</t>
  </si>
  <si>
    <t>Chi.TuChu.KhauhaoTS-DKnamKH</t>
  </si>
  <si>
    <t>Chi.TuChu.TrichCCTL-THnamtruoc</t>
  </si>
  <si>
    <t>Chi.TuChu.TrichCCTL-DTnamKH</t>
  </si>
  <si>
    <t>Chi.TuChu.TrichCCTL-DKnamKH</t>
  </si>
  <si>
    <t>Chi.TuChu.TrichDuphong-THnamtruoc</t>
  </si>
  <si>
    <t>Chi.TuChu.TrichDuphong-DTnamKH</t>
  </si>
  <si>
    <t>Chi.TuChu.TrichDuphong-DKnamKH</t>
  </si>
  <si>
    <t>Chi.TuChu.TraLaivay-THnamtruoc</t>
  </si>
  <si>
    <t>Chi.TuChu.TraLaivay-DTnamKH</t>
  </si>
  <si>
    <t>Chi.TuChu.TraLaivay-DKnamKH</t>
  </si>
  <si>
    <t>Chi.TuChu.ThuePhainopNN-THnamtruoc</t>
  </si>
  <si>
    <t>Chi.TuChu.ThuePhainopNN-DTnamKH</t>
  </si>
  <si>
    <t>Chi.TuChu.ThuePhainopNN-DKnamKH</t>
  </si>
  <si>
    <t>Chi.TuChu.Khac-THnamtruoc</t>
  </si>
  <si>
    <t>Chi.TuChu.Khac-DTnamKH</t>
  </si>
  <si>
    <t>Chi.TuChu.Khac-DKnamKH</t>
  </si>
  <si>
    <t>Chenhlech.TuChu-THnamtruoc</t>
  </si>
  <si>
    <t>Chenhlech.TuChu-DTnamKH</t>
  </si>
  <si>
    <t>Chenhlech.TuChu-DKnamKH</t>
  </si>
  <si>
    <t>Thu.KhongTuChu.Tong-THnamtruoc</t>
  </si>
  <si>
    <t>Thu.KhongTuChu.Tong-DTnamKH</t>
  </si>
  <si>
    <t>Thu.KhongTuChu.NSNN.Cg-THnamtruoc</t>
  </si>
  <si>
    <t>Thu.KhongTuChu.NSNN.Cg-DTnamKH</t>
  </si>
  <si>
    <t>Thu.KhongTuChu.DVC NN.GiaoNhiemvu-THnamtruoc</t>
  </si>
  <si>
    <t>Thu.KhongTuChu.DVC NN.GiaoNhiemvu-DTnamKH</t>
  </si>
  <si>
    <t>Thu.KhongTuChu.CTMTQG-THnamtruoc</t>
  </si>
  <si>
    <t>Thu.KhongTuChu.CTMTQG-DTnamKH</t>
  </si>
  <si>
    <t>Thu.KhongTuChu.VondoiungNS-THnamtruoc</t>
  </si>
  <si>
    <t>Thu.KhongTuChu.VondoiungNS-DTnamKH</t>
  </si>
  <si>
    <t>Thu.KhongTuChu.NSNN.NhiemvuKTX-THnamtruoc</t>
  </si>
  <si>
    <t>Thu.KhongTuChu.NSNN.NhiemvuKTX-DTnamKH</t>
  </si>
  <si>
    <t>Thu.KhongTuChu.TinhgianBC-THnamtruoc</t>
  </si>
  <si>
    <t>Thu.KhongTuChu.TinhgianBC-DTnamKH</t>
  </si>
  <si>
    <t>Thu.KhongTuChu.KPDaotao-THnamtruoc</t>
  </si>
  <si>
    <t>Thu.KhongTuChu.KPDaotao-DTnamKH</t>
  </si>
  <si>
    <t>Thu.KhongTuChu.Phi-THnamtruoc</t>
  </si>
  <si>
    <t>Thu.KhongTuChu.Phi-DTnamKH</t>
  </si>
  <si>
    <t>Thu.KhongTuChu.VientroVay-THnamtruoc</t>
  </si>
  <si>
    <t>Thu.KhongTuChu.VientroVay-DTnamKH</t>
  </si>
  <si>
    <t>Thu.KhongTuChu.Khac-THnamtruoc</t>
  </si>
  <si>
    <t>Thu.KhongTuChu.Khac-DTnamKH</t>
  </si>
  <si>
    <t>Chi.KhongTuChu.Tong-THnamtruoc</t>
  </si>
  <si>
    <t>Chi.KhongTuChu.Tong-DKnamKH</t>
  </si>
  <si>
    <t>Chi.KhongTuChu.NSNN.Cg-THnamtruoc</t>
  </si>
  <si>
    <t>Chi.KhongTuChu.NSNN.Cg-DKnamKH</t>
  </si>
  <si>
    <t>Chi.KhongTuChu.DVC NN.GiaoNhiemvu-THnamtruoc</t>
  </si>
  <si>
    <t>Chi.KhongTuChu.DVC NN.GiaoNhiemvu-DKnamKH</t>
  </si>
  <si>
    <t>Chi.KhongTuChu.CTMTQG-THnamtruoc</t>
  </si>
  <si>
    <t>Chi.KhongTuChu.CTMTQG-DKnamKH</t>
  </si>
  <si>
    <t>Chi.KhongTuChu.VondoiungNS-THnamtruoc</t>
  </si>
  <si>
    <t>Chi.KhongTuChu.VondoiungNS-DKnamKH</t>
  </si>
  <si>
    <t>Chi.KhongTuChu.NSNN.NhiemvuKTX-THnamtruoc</t>
  </si>
  <si>
    <t>Chi.KhongTuChu.NSNN.NhiemvuKTX-DKnamKH</t>
  </si>
  <si>
    <t>Chi.KhongTuChu.TinhgianBC-THnamtruoc</t>
  </si>
  <si>
    <t>Chi.KhongTuChu.TinhgianBC-DKnamKH</t>
  </si>
  <si>
    <t>Chi.KhongTuChu.KPDaotao-THnamtruoc</t>
  </si>
  <si>
    <t>Chi.KhongTuChu.KPDaotao-DKnamKH</t>
  </si>
  <si>
    <t>Chi.KhongTuChu.Phi-THnamtruoc</t>
  </si>
  <si>
    <t>Chi.KhongTuChu.Phi-DKnamKH</t>
  </si>
  <si>
    <t>Chi.KhongTuChu.VientroVay-THnamtruoc</t>
  </si>
  <si>
    <t>Chi.KhongTuChu.VientroVay-DKnamKH</t>
  </si>
  <si>
    <t>Chi.KhongTuChu.Khac-THnamtruoc</t>
  </si>
  <si>
    <t>Chi.KhongTuChu.Khac-DKnamKH</t>
  </si>
  <si>
    <t>Trường đại học</t>
  </si>
  <si>
    <t>IF([@[KQHD.HSTTBQ-THnamtruoc]]&lt;&gt;0;IF([@[KQHD.HSTTBQ-THnamtruoc]]&lt;1;"Dưới 01 lần lương";IF(AND([@[KQHD.HSTTBQ-THnamtruoc]]&gt;=1;[@[KQHD.HSTTBQ-THnamtruoc]]&lt;=2);"Từ 1 lần đến 2 lần lương";IF(AND([@[KQHD.HSTTBQ-THnamtruoc]]&gt;2;[@[KQHD.HSTTBQ-THnamtruoc]]&lt;=3);"Từ trên 2 lần đến 3 lần lương";"Từ trên 3 lần lương")));"")</t>
  </si>
  <si>
    <t>IF([@[KQHD.HSTTBQ-DKnamKH]]&lt;&gt;0;IF([@[KQHD.HSTTBQ-DKnamKH]]&lt;1;"Dưới 01 lần lương";IF(AND([@[KQHD.HSTTBQ-DKnamKH]]&gt;=1;[@[KQHD.HSTTBQ-DKnamKH]]&lt;=2);"Từ 1 lần đến 2 lần lương";IF(AND([@[KQHD.HSTTBQ-DKnamKH]]&gt;2;[@[KQHD.HSTTBQ-DKnamKH]]&lt;=3);"Từ trên 2 lần đến 3 lần lương";"Từ trên 3 lần lương")));"")</t>
  </si>
  <si>
    <t>Năm báo cáo</t>
  </si>
  <si>
    <t>Người có thu nhập tăng thêm cao nhất, tên đơn vị</t>
  </si>
  <si>
    <t>Người có thu nhập ứng thêm thấp nhất, tên đơn vị</t>
  </si>
  <si>
    <r>
      <t xml:space="preserve">Xếp loại theo số lần trên quỹ tiền lương
</t>
    </r>
    <r>
      <rPr>
        <i/>
        <sz val="12"/>
        <color theme="1"/>
        <rFont val="Times New Roman"/>
        <family val="1"/>
      </rPr>
      <t>(Dưới 1 lần / Từ 1 đến dưới 2 lần/Từ 2 đến 3 lần/ Từ 3 lần trở lên)</t>
    </r>
  </si>
  <si>
    <t>Lần (quỹ tiền lương)</t>
  </si>
  <si>
    <t>Số đơn vị</t>
  </si>
  <si>
    <t>KQHD.TuChu-THnamtruoc</t>
  </si>
  <si>
    <t>KQHD.TuChu-DKnamKH</t>
  </si>
  <si>
    <t>KQHD.QuyPTSN-THnamtruoc</t>
  </si>
  <si>
    <t>KQHD.QuyPTSN-DKnamKH</t>
  </si>
  <si>
    <t>KQHD.QuyBSThunhap-THnamtruoc</t>
  </si>
  <si>
    <t>KQHD.QuyBSThunhap-DKnamKH</t>
  </si>
  <si>
    <t>KQHD.QuyKTPL-THnamtruoc</t>
  </si>
  <si>
    <t>KQHD.QuyKTPL-DKnamKH</t>
  </si>
  <si>
    <t>KQHD.QuyKhac-THnamtruoc</t>
  </si>
  <si>
    <t>KQHD.QuyKhac-DKnamKH</t>
  </si>
  <si>
    <t>KQHD.ChiBSThunhap-THnamtruoc</t>
  </si>
  <si>
    <t>KQHD.ChiBSThunhap-DKnamKH</t>
  </si>
  <si>
    <t>KQHD.ChiKTPL-THnamtruoc</t>
  </si>
  <si>
    <t>KQHD.ChiKTPL-DKnamKH</t>
  </si>
  <si>
    <t>KQHD.TrichQuyDPThunhap-THnamtruoc</t>
  </si>
  <si>
    <t>KQHD.TrichQuyDPThunhap-DKnamKH</t>
  </si>
  <si>
    <t>KQHD.SoduTKchuyenNamsau-THnamtruoc</t>
  </si>
  <si>
    <t>KQHD.SoduTKchuyenNamsau-DKnamKH</t>
  </si>
  <si>
    <t>KQHD.HSTTBQ-THnamtruoc</t>
  </si>
  <si>
    <t>KQHD.HSTTBQ-DKnamKH</t>
  </si>
  <si>
    <t>KQHD.HSTTBQ.Xeploai-THnamtruoc</t>
  </si>
  <si>
    <t>KQHD.HSTTBQ.Xeploai-DKnamKH</t>
  </si>
  <si>
    <t>KQHD.HSTTBQ.PL01-THnamtruoc</t>
  </si>
  <si>
    <t>KQHD.HSTTBQ.PL01-DKnamKH</t>
  </si>
  <si>
    <t>KQHD.HSTTBQ.PL12-THnamtruoc</t>
  </si>
  <si>
    <t>KQHD.HSTTBQ.PL12-DKnamKH</t>
  </si>
  <si>
    <t>KQHD.HSTTBQ.PL23-THnamtruoc</t>
  </si>
  <si>
    <t>KQHD.HSTTBQ.PL23-DKnamKH</t>
  </si>
  <si>
    <t>KQHD.HSTTBQ.PL30-THnamtruoc</t>
  </si>
  <si>
    <t>KQHD.HSTTBQ.PL30-DKnamKH</t>
  </si>
  <si>
    <t>KQHD.TNTT.Max-THnamtruoc</t>
  </si>
  <si>
    <t>KQHD.TNTT.Max-DKnamKH</t>
  </si>
  <si>
    <t>KQHD.TNTT.Min-THnamtruoc</t>
  </si>
  <si>
    <t>KQHD.TNTT.Min-DKnamKH</t>
  </si>
  <si>
    <t>Thu.KhongTuChu.VayHDVon.Tong-THnamtruoc</t>
  </si>
  <si>
    <t>Thu.KhongTuChu.VayHDVon.Tong-DTnamKH</t>
  </si>
  <si>
    <t>Thu.KhongTuChu.VayHDVon.Tong-DKnamKH</t>
  </si>
  <si>
    <t>Thu.KhongTuChu.VayVon.Sovay-THnamtruoc</t>
  </si>
  <si>
    <t>Thu.KhongTuChu.VayVon.Sovay-DTnamKH</t>
  </si>
  <si>
    <t>Thu.KhongTuChu.VayVon.Sovay-DKnamKH</t>
  </si>
  <si>
    <t>Chi.KhongTuChu.VayVon.Sotra-THnamtruoc</t>
  </si>
  <si>
    <t>Chi.KhongTuChu.VayVon.Sotra-DTnamKH</t>
  </si>
  <si>
    <t>Chi.KhongTuChu.VayVon.Sotra-DKnamKH</t>
  </si>
  <si>
    <t>Thu.KhongTuChu.HDVon.Sovay-THnamtruoc</t>
  </si>
  <si>
    <t>Thu.KhongTuChu.HDVon.Sovay-DTnamKH</t>
  </si>
  <si>
    <t>Thu.KhongTuChu.HDVon.Sovay-DKnamKH</t>
  </si>
  <si>
    <t>Chi.KhongTuChu.HDVon.Sotra-Thnamtruoc</t>
  </si>
  <si>
    <t>Chi.KhongTuChu.HDVon.Sotra-DTnamKH</t>
  </si>
  <si>
    <t>Chi.KhongTuChu.HDVon.Sotra-DKnamKH</t>
  </si>
  <si>
    <t>Ghi chú:
(1) Trường hợp đơn vị không xây dựng Dự toán năm kế hoạch cho từng chỉ tiêu cụ thể thì lấy theo số liệu của năm đầu thời kỳ ổn định của Phương án tự chủ tài chính được duyệt
(2) Chỉ tiêu Thực hiện năm trước: lấy theo số liệu quyết toán
(3) Chỉ tiêu Thực hiện năm kế hoạch (năm báo cáo): lấy theo số Ước thực hiện</t>
  </si>
  <si>
    <t>BÁO CÁO TÌNH HÌNH THỰC HIỆN CƠ CHẾ TỰ CHỦ TÀI CHÍNH NĂM 2024</t>
  </si>
  <si>
    <t>Thành phố Hồ Chí Minh, ngày… tháng…năm 2025</t>
  </si>
  <si>
    <t xml:space="preserve">Ngân sách </t>
  </si>
  <si>
    <t>Năm 2022 chuyển sang</t>
  </si>
  <si>
    <t>Số tiết kiệm được phân phối</t>
  </si>
  <si>
    <t>Không phân phối hết chuyển năm sau (nếu có)</t>
  </si>
  <si>
    <t>(liệt kê từng khoản thu )</t>
  </si>
  <si>
    <t>Nguồn thu từ dịch vụ phục vụ, hỗ trợ hoạt động giáo dục, tổ chức hoạt động giáo dục khác (hạch toán TK531)</t>
  </si>
  <si>
    <t>Ngân sách</t>
  </si>
  <si>
    <t>Năm 2023 chuyển sang</t>
  </si>
  <si>
    <t>Chuyển sang năm 2025 (trước khi tính số tiết kiệm)</t>
  </si>
  <si>
    <t>Chuyển sang năm 2024 (trước khi tính số tiết kiệm)</t>
  </si>
  <si>
    <t>Dự toán năm 2024 (theo số dự toán đầu năm)</t>
  </si>
  <si>
    <t>Thực hiện năm 2024 (theo số quyết toán)</t>
  </si>
  <si>
    <r>
      <rPr>
        <b/>
        <sz val="12"/>
        <color theme="1"/>
        <rFont val="Times New Roman"/>
        <family val="1"/>
      </rPr>
      <t xml:space="preserve">Số lượng </t>
    </r>
    <r>
      <rPr>
        <sz val="12"/>
        <color theme="1"/>
        <rFont val="Times New Roman"/>
        <family val="1"/>
      </rPr>
      <t xml:space="preserve">người lao động theo vị trí việc làm </t>
    </r>
    <r>
      <rPr>
        <b/>
        <sz val="12"/>
        <color theme="1"/>
        <rFont val="Times New Roman"/>
        <family val="1"/>
      </rPr>
      <t>được duyệt</t>
    </r>
  </si>
  <si>
    <r>
      <rPr>
        <b/>
        <sz val="12"/>
        <color theme="1"/>
        <rFont val="Times New Roman"/>
        <family val="1"/>
      </rPr>
      <t>Quỹ tiền lương</t>
    </r>
    <r>
      <rPr>
        <sz val="12"/>
        <color theme="1"/>
        <rFont val="Times New Roman"/>
        <family val="1"/>
      </rPr>
      <t xml:space="preserve"> ngạch, bậc, chức vụ và các khoản phụ cấp</t>
    </r>
  </si>
  <si>
    <r>
      <rPr>
        <b/>
        <sz val="12"/>
        <color theme="1"/>
        <rFont val="Times New Roman"/>
        <family val="1"/>
      </rPr>
      <t>Nguồn thu</t>
    </r>
    <r>
      <rPr>
        <sz val="12"/>
        <color theme="1"/>
        <rFont val="Times New Roman"/>
        <family val="1"/>
      </rPr>
      <t xml:space="preserve"> đề chi nhiệm vụ thường xuyên giao tự chủ</t>
    </r>
  </si>
  <si>
    <t>Sân bóng</t>
  </si>
  <si>
    <t>Phòng học</t>
  </si>
  <si>
    <t>Liên kết đào tạo</t>
  </si>
  <si>
    <t>Liên kết…</t>
  </si>
  <si>
    <t>Thu từ  hoạt động liên kết</t>
  </si>
  <si>
    <t>Người có thu nhập tăng thêm cao nhất (chia 12 tháng)</t>
  </si>
  <si>
    <t>Người có thu nhập ứng thêm thấp nhất (chia 12 tháng)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</si>
</sst>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3" formatCode="_(* #,##0.00_);_(* \(#,##0.00\);_(* &quot;-&quot;??_);_(@_)"/>
    <numFmt numFmtId="164" formatCode="_-* #,##0.00_-;\-* #,##0.00_-;_-* &quot;-&quot;??_-;_-@_-"/>
    <numFmt numFmtId="165" formatCode="_(* #,##0_);_(* \(#,##0\);_(* &quot;-&quot;??_);_(@_)"/>
    <numFmt numFmtId="166" formatCode="&quot;\&quot;#,##0.00;[Red]&quot;\&quot;\-#,##0.00"/>
    <numFmt numFmtId="167" formatCode="#,##0.0000000"/>
    <numFmt numFmtId="168" formatCode="00000"/>
    <numFmt numFmtId="169" formatCode="#,##0\ &quot;$&quot;_);[Red]\(#,##0\ &quot;$&quot;\)"/>
    <numFmt numFmtId="170" formatCode="&quot;R&quot;\ #,##0;[Red]&quot;R&quot;\ \-#,##0"/>
    <numFmt numFmtId="171" formatCode="&quot;\&quot;#,##0;[Red]&quot;\&quot;\-#,##0"/>
    <numFmt numFmtId="172" formatCode="_-* #,##0\ _$_-;\-* #,##0\ _$_-;_-* &quot;-&quot;??\ _$_-;_-@_-"/>
    <numFmt numFmtId="173" formatCode="_(* #,##0.0_);_(* \(#,##0.0\);_(* &quot;-&quot;??_);_(@_)"/>
    <numFmt numFmtId="174" formatCode="_(* #,##0_);[Red]_(* \(#,##0\);_(* &quot;-&quot;_);_(@_)"/>
    <numFmt numFmtId="175" formatCode="_(* #,##0.00_);[Red]_(* \(#,##0.00\);_(* &quot;-&quot;_);_(@_)"/>
  </numFmts>
  <fonts count="50">
    <font>
      <sz val="11"/>
      <color theme="1"/>
      <name val="Aptos Narrow"/>
      <family val="2"/>
      <scheme val="minor"/>
    </font>
    <font>
      <sz val="11"/>
      <color theme="1"/>
      <name val="Aptos Narrow"/>
      <family val="2"/>
      <scheme val="minor"/>
    </font>
    <font>
      <sz val="13"/>
      <color theme="1"/>
      <name val="Times New Roman"/>
      <family val="2"/>
      <charset val="163"/>
    </font>
    <font>
      <sz val="12"/>
      <color rgb="FFFF0000"/>
      <name val="Times New Roman"/>
      <family val="2"/>
      <charset val="163"/>
    </font>
    <font>
      <sz val="12"/>
      <color theme="1"/>
      <name val="Times New Roman"/>
      <family val="1"/>
    </font>
    <font>
      <b/>
      <sz val="14"/>
      <color rgb="FF2E74B5"/>
      <name val="Times New Roman"/>
      <family val="1"/>
    </font>
    <font>
      <b/>
      <sz val="12"/>
      <color theme="1"/>
      <name val="Times New Roman"/>
      <family val="1"/>
    </font>
    <font>
      <b/>
      <sz val="13"/>
      <color theme="1"/>
      <name val="Times New Roman"/>
      <family val="1"/>
    </font>
    <font>
      <i/>
      <sz val="12"/>
      <color theme="1"/>
      <name val="Times New Roman"/>
      <family val="1"/>
    </font>
    <font>
      <sz val="13"/>
      <color theme="1"/>
      <name val="Times New Roman"/>
      <family val="1"/>
    </font>
    <font>
      <sz val="11"/>
      <color theme="1"/>
      <name val="Times New Roman"/>
      <family val="1"/>
    </font>
    <font>
      <sz val="13"/>
      <color rgb="FFFF0000"/>
      <name val="Times New Roman"/>
      <family val="1"/>
    </font>
    <font>
      <sz val="12"/>
      <name val="Times New Roman"/>
      <family val="1"/>
    </font>
    <font>
      <i/>
      <sz val="13"/>
      <color theme="1"/>
      <name val="Times New Roman"/>
      <family val="1"/>
    </font>
    <font>
      <sz val="12"/>
      <name val="VNI-Times"/>
    </font>
    <font>
      <sz val="10"/>
      <name val="Arial"/>
      <family val="2"/>
      <charset val="163"/>
    </font>
    <font>
      <sz val="10"/>
      <name val="Arial"/>
      <family val="2"/>
    </font>
    <font>
      <sz val="13"/>
      <name val="Times New Roman"/>
      <family val="1"/>
    </font>
    <font>
      <b/>
      <sz val="13"/>
      <name val="Times New Roman"/>
      <family val="1"/>
    </font>
    <font>
      <sz val="11"/>
      <color theme="1"/>
      <name val="Aptos Narrow"/>
      <family val="2"/>
      <charset val="163"/>
      <scheme val="minor"/>
    </font>
    <font>
      <sz val="11"/>
      <color indexed="8"/>
      <name val="Calibri"/>
      <family val="2"/>
    </font>
    <font>
      <sz val="12"/>
      <name val=".VnArial Narrow"/>
      <family val="2"/>
    </font>
    <font>
      <sz val="12"/>
      <name val=".VnTime"/>
      <family val="1"/>
    </font>
    <font>
      <sz val="12"/>
      <color theme="1"/>
      <name val="Times New Roman"/>
      <family val="2"/>
    </font>
    <font>
      <sz val="11"/>
      <color theme="1"/>
      <name val="Calibri"/>
      <family val="2"/>
    </font>
    <font>
      <sz val="14"/>
      <name val="뼻뮝"/>
      <family val="3"/>
      <charset val="129"/>
    </font>
    <font>
      <sz val="12"/>
      <name val="뼻뮝"/>
      <family val="1"/>
      <charset val="129"/>
    </font>
    <font>
      <sz val="12"/>
      <name val="바탕체"/>
      <family val="1"/>
      <charset val="129"/>
    </font>
    <font>
      <sz val="10"/>
      <name val="굴림체"/>
      <family val="3"/>
      <charset val="129"/>
    </font>
    <font>
      <b/>
      <sz val="13"/>
      <color rgb="FFFF0000"/>
      <name val="Times New Roman"/>
      <family val="1"/>
    </font>
    <font>
      <b/>
      <i/>
      <sz val="13"/>
      <color rgb="FFFF0000"/>
      <name val="Times New Roman"/>
      <family val="1"/>
    </font>
    <font>
      <b/>
      <sz val="18"/>
      <color rgb="FF2E74B5"/>
      <name val="Times New Roman"/>
      <family val="1"/>
    </font>
    <font>
      <sz val="11"/>
      <color theme="0"/>
      <name val="Times New Roman"/>
      <family val="1"/>
    </font>
    <font>
      <i/>
      <sz val="11"/>
      <color theme="1"/>
      <name val="Times New Roman"/>
      <family val="1"/>
    </font>
    <font>
      <b/>
      <sz val="11"/>
      <color theme="1"/>
      <name val="Times New Roman"/>
      <family val="1"/>
    </font>
    <font>
      <sz val="11"/>
      <color theme="4"/>
      <name val="Times New Roman"/>
      <family val="1"/>
    </font>
    <font>
      <u/>
      <sz val="11"/>
      <color theme="1"/>
      <name val="Times New Roman"/>
      <family val="1"/>
    </font>
    <font>
      <b/>
      <sz val="11"/>
      <color theme="4"/>
      <name val="Times New Roman"/>
      <family val="1"/>
    </font>
    <font>
      <b/>
      <sz val="11"/>
      <color rgb="FFFF0000"/>
      <name val="Times New Roman"/>
      <family val="1"/>
    </font>
    <font>
      <b/>
      <u/>
      <sz val="11"/>
      <color theme="1"/>
      <name val="Times New Roman"/>
      <family val="1"/>
    </font>
    <font>
      <b/>
      <sz val="11"/>
      <name val="Times New Roman"/>
      <family val="1"/>
    </font>
    <font>
      <sz val="11"/>
      <name val="Times New Roman"/>
      <family val="1"/>
    </font>
    <font>
      <sz val="11"/>
      <color indexed="60"/>
      <name val="Times New Roman"/>
      <family val="1"/>
    </font>
    <font>
      <sz val="11"/>
      <color rgb="FFFF0000"/>
      <name val="Times New Roman"/>
      <family val="1"/>
    </font>
    <font>
      <sz val="11"/>
      <color theme="5" tint="-0.499984740745262"/>
      <name val="Times New Roman"/>
      <family val="1"/>
    </font>
    <font>
      <sz val="9"/>
      <color indexed="81"/>
      <name val="Tahoma"/>
    </font>
    <font>
      <b/>
      <sz val="9"/>
      <color indexed="81"/>
      <name val="Tahoma"/>
    </font>
    <font>
      <sz val="9"/>
      <color indexed="81"/>
      <name val="Tahoma"/>
      <family val="2"/>
    </font>
    <font>
      <b/>
      <sz val="9"/>
      <color indexed="81"/>
      <name val="Tahoma"/>
      <family val="2"/>
    </font>
    <font>
      <sz val="12"/>
      <color rgb="FFFF0000"/>
      <name val="Times New Roman"/>
      <family val="1"/>
    </font>
  </fonts>
  <fills count="10">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4"/>
        <bgColor theme="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auto="1"/>
      </bottom>
      <diagonal/>
    </border>
    <border>
      <left style="thin">
        <color theme="0" tint="-0.499984740745262"/>
      </left>
      <right style="thin">
        <color theme="0" tint="-0.499984740745262"/>
      </right>
      <top/>
      <bottom/>
      <diagonal/>
    </border>
    <border>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style="thin">
        <color theme="4" tint="0.39997558519241921"/>
      </bottom>
      <diagonal/>
    </border>
    <border>
      <left/>
      <right/>
      <top style="thin">
        <color theme="4" tint="0.39997558519241921"/>
      </top>
      <bottom style="thin">
        <color theme="4" tint="0.39997558519241921"/>
      </bottom>
      <diagonal/>
    </border>
  </borders>
  <cellStyleXfs count="48">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0" fontId="15" fillId="0" borderId="0"/>
    <xf numFmtId="43" fontId="16" fillId="0" borderId="0" applyFont="0" applyFill="0" applyBorder="0" applyAlignment="0" applyProtection="0"/>
    <xf numFmtId="0" fontId="19" fillId="0" borderId="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16" fillId="0" borderId="0" applyFont="0" applyFill="0" applyBorder="0" applyAlignment="0" applyProtection="0"/>
    <xf numFmtId="164" fontId="1"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6" fontId="15" fillId="0" borderId="0" applyFont="0" applyFill="0" applyBorder="0" applyAlignment="0" applyProtection="0"/>
    <xf numFmtId="3" fontId="16" fillId="0" borderId="0" applyFont="0" applyFill="0" applyBorder="0" applyAlignment="0" applyProtection="0"/>
    <xf numFmtId="169" fontId="22" fillId="0" borderId="0" applyFont="0" applyFill="0" applyBorder="0" applyAlignment="0" applyProtection="0"/>
    <xf numFmtId="0" fontId="16" fillId="0" borderId="0" applyFont="0" applyFill="0" applyBorder="0" applyAlignment="0" applyProtection="0"/>
    <xf numFmtId="2" fontId="16" fillId="0" borderId="0" applyFont="0" applyFill="0" applyBorder="0" applyAlignment="0" applyProtection="0"/>
    <xf numFmtId="0" fontId="23" fillId="0" borderId="0"/>
    <xf numFmtId="0" fontId="1" fillId="0" borderId="0"/>
    <xf numFmtId="0" fontId="16" fillId="0" borderId="0"/>
    <xf numFmtId="0" fontId="1" fillId="0" borderId="0"/>
    <xf numFmtId="0" fontId="14" fillId="0" borderId="0"/>
    <xf numFmtId="0" fontId="19" fillId="0" borderId="0"/>
    <xf numFmtId="0" fontId="24" fillId="0" borderId="0"/>
    <xf numFmtId="0" fontId="19" fillId="0" borderId="0"/>
    <xf numFmtId="0" fontId="19" fillId="0" borderId="0"/>
    <xf numFmtId="0" fontId="19" fillId="0" borderId="0"/>
    <xf numFmtId="0" fontId="19" fillId="0" borderId="0"/>
    <xf numFmtId="0" fontId="19" fillId="0" borderId="0"/>
    <xf numFmtId="40" fontId="25" fillId="0" borderId="0" applyFont="0" applyFill="0" applyBorder="0" applyAlignment="0" applyProtection="0"/>
    <xf numFmtId="38"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0" fontId="16" fillId="0" borderId="0" applyFont="0" applyFill="0" applyBorder="0" applyAlignment="0" applyProtection="0"/>
    <xf numFmtId="0" fontId="26" fillId="0" borderId="0"/>
    <xf numFmtId="170" fontId="22" fillId="0" borderId="0" applyFont="0" applyFill="0" applyBorder="0" applyAlignment="0" applyProtection="0"/>
    <xf numFmtId="167" fontId="22" fillId="0" borderId="0" applyFont="0" applyFill="0" applyBorder="0" applyAlignment="0" applyProtection="0"/>
    <xf numFmtId="166" fontId="27" fillId="0" borderId="0" applyFont="0" applyFill="0" applyBorder="0" applyAlignment="0" applyProtection="0"/>
    <xf numFmtId="171" fontId="27" fillId="0" borderId="0" applyFont="0" applyFill="0" applyBorder="0" applyAlignment="0" applyProtection="0"/>
    <xf numFmtId="0" fontId="28" fillId="0" borderId="0"/>
  </cellStyleXfs>
  <cellXfs count="192">
    <xf numFmtId="0" fontId="0" fillId="0" borderId="0" xfId="0"/>
    <xf numFmtId="0" fontId="2" fillId="0" borderId="0" xfId="3"/>
    <xf numFmtId="0" fontId="3" fillId="0" borderId="0" xfId="3" applyFont="1" applyAlignment="1">
      <alignment horizontal="right" vertical="center"/>
    </xf>
    <xf numFmtId="0" fontId="4" fillId="0" borderId="0" xfId="3" applyFont="1" applyAlignment="1">
      <alignment horizontal="justify" vertical="center"/>
    </xf>
    <xf numFmtId="0" fontId="5" fillId="0" borderId="0" xfId="3" applyFont="1" applyAlignment="1">
      <alignment horizontal="centerContinuous" vertical="center"/>
    </xf>
    <xf numFmtId="0" fontId="2" fillId="0" borderId="0" xfId="3" applyAlignment="1">
      <alignment horizontal="centerContinuous"/>
    </xf>
    <xf numFmtId="0" fontId="5" fillId="0" borderId="0" xfId="3" applyFont="1" applyAlignment="1">
      <alignment horizontal="left" vertical="center"/>
    </xf>
    <xf numFmtId="0" fontId="7" fillId="0" borderId="0" xfId="3" applyFont="1" applyAlignment="1">
      <alignment wrapText="1"/>
    </xf>
    <xf numFmtId="0" fontId="7" fillId="0" borderId="0" xfId="3" applyFont="1"/>
    <xf numFmtId="0" fontId="7" fillId="0" borderId="0" xfId="3" applyFont="1" applyAlignment="1">
      <alignment horizontal="center"/>
    </xf>
    <xf numFmtId="0" fontId="9" fillId="0" borderId="0" xfId="3" applyFont="1"/>
    <xf numFmtId="0" fontId="11" fillId="0" borderId="0" xfId="3" applyFont="1" applyAlignment="1">
      <alignment horizontal="right" vertical="center"/>
    </xf>
    <xf numFmtId="0" fontId="9" fillId="0" borderId="0" xfId="0" applyFont="1"/>
    <xf numFmtId="0" fontId="9" fillId="0" borderId="0" xfId="3" applyFont="1" applyAlignment="1">
      <alignment horizontal="justify" vertical="center"/>
    </xf>
    <xf numFmtId="172" fontId="7" fillId="0" borderId="2" xfId="1" applyNumberFormat="1" applyFont="1" applyBorder="1" applyAlignment="1">
      <alignment horizontal="center" vertical="center"/>
    </xf>
    <xf numFmtId="0" fontId="7" fillId="0" borderId="2" xfId="0" applyFont="1" applyBorder="1" applyAlignment="1">
      <alignment horizontal="center" vertical="center"/>
    </xf>
    <xf numFmtId="9" fontId="7" fillId="0" borderId="2" xfId="2" applyFont="1" applyBorder="1" applyAlignment="1">
      <alignment horizontal="center" vertical="center"/>
    </xf>
    <xf numFmtId="9" fontId="7" fillId="0" borderId="2" xfId="0" applyNumberFormat="1" applyFont="1" applyBorder="1" applyAlignment="1">
      <alignment horizontal="center" vertical="center"/>
    </xf>
    <xf numFmtId="10" fontId="7" fillId="0" borderId="2" xfId="2" applyNumberFormat="1" applyFont="1" applyBorder="1" applyAlignment="1">
      <alignment horizontal="center" vertical="center"/>
    </xf>
    <xf numFmtId="9" fontId="18" fillId="0" borderId="2" xfId="0" applyNumberFormat="1" applyFont="1" applyBorder="1" applyAlignment="1">
      <alignment horizontal="center" vertical="center"/>
    </xf>
    <xf numFmtId="0" fontId="9" fillId="0" borderId="2" xfId="0" applyFont="1" applyBorder="1" applyAlignment="1">
      <alignment vertical="center"/>
    </xf>
    <xf numFmtId="172" fontId="9" fillId="0" borderId="2" xfId="1" applyNumberFormat="1" applyFont="1" applyBorder="1" applyAlignment="1">
      <alignment vertical="center"/>
    </xf>
    <xf numFmtId="172" fontId="17" fillId="0" borderId="2" xfId="0" applyNumberFormat="1" applyFont="1" applyBorder="1" applyAlignment="1">
      <alignment vertical="center"/>
    </xf>
    <xf numFmtId="0" fontId="7" fillId="0" borderId="2" xfId="0" applyFont="1" applyBorder="1" applyAlignment="1">
      <alignment vertical="center"/>
    </xf>
    <xf numFmtId="172" fontId="7" fillId="0" borderId="2" xfId="1" applyNumberFormat="1" applyFont="1" applyBorder="1" applyAlignment="1">
      <alignment vertical="center"/>
    </xf>
    <xf numFmtId="172" fontId="18" fillId="0" borderId="2" xfId="0" applyNumberFormat="1" applyFont="1" applyBorder="1" applyAlignment="1">
      <alignment vertical="center"/>
    </xf>
    <xf numFmtId="0" fontId="9" fillId="0" borderId="2" xfId="0" applyFont="1" applyBorder="1" applyAlignment="1">
      <alignment vertical="center" wrapText="1"/>
    </xf>
    <xf numFmtId="0" fontId="7" fillId="0" borderId="2" xfId="0" applyFont="1" applyBorder="1" applyAlignment="1">
      <alignment vertical="center" wrapText="1"/>
    </xf>
    <xf numFmtId="0" fontId="9" fillId="0" borderId="2" xfId="0" applyFont="1" applyBorder="1"/>
    <xf numFmtId="172" fontId="7" fillId="0" borderId="2" xfId="1" applyNumberFormat="1" applyFont="1" applyBorder="1" applyAlignment="1">
      <alignment horizontal="center" vertical="center" wrapText="1"/>
    </xf>
    <xf numFmtId="172" fontId="7" fillId="0" borderId="4" xfId="1" applyNumberFormat="1" applyFont="1" applyBorder="1" applyAlignment="1">
      <alignment horizontal="center" vertical="center" wrapText="1"/>
    </xf>
    <xf numFmtId="0" fontId="30" fillId="0" borderId="2" xfId="0" applyFont="1" applyBorder="1" applyAlignment="1">
      <alignment vertical="center" wrapText="1"/>
    </xf>
    <xf numFmtId="172" fontId="13" fillId="0" borderId="2" xfId="1" applyNumberFormat="1"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top" wrapText="1"/>
    </xf>
    <xf numFmtId="0" fontId="10" fillId="0" borderId="0" xfId="0" applyFont="1" applyAlignment="1">
      <alignment vertical="center" wrapText="1"/>
    </xf>
    <xf numFmtId="0" fontId="10" fillId="0" borderId="0" xfId="0" applyFont="1" applyAlignment="1">
      <alignment horizontal="righ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horizontal="center"/>
    </xf>
    <xf numFmtId="0" fontId="4" fillId="0" borderId="13" xfId="0" applyFont="1" applyBorder="1" applyAlignment="1">
      <alignment horizontal="center" vertical="top" wrapText="1"/>
    </xf>
    <xf numFmtId="0" fontId="6" fillId="0" borderId="2" xfId="0" applyFont="1" applyBorder="1" applyAlignment="1">
      <alignment vertical="center"/>
    </xf>
    <xf numFmtId="173" fontId="6" fillId="0" borderId="2" xfId="1" applyNumberFormat="1" applyFont="1" applyBorder="1" applyAlignment="1">
      <alignment vertical="center"/>
    </xf>
    <xf numFmtId="165" fontId="4" fillId="0" borderId="2" xfId="1" applyNumberFormat="1" applyFont="1" applyBorder="1" applyAlignment="1">
      <alignment vertical="center"/>
    </xf>
    <xf numFmtId="165" fontId="4" fillId="3" borderId="2" xfId="1" applyNumberFormat="1" applyFont="1" applyFill="1" applyBorder="1" applyAlignment="1">
      <alignment vertical="center"/>
    </xf>
    <xf numFmtId="165" fontId="4" fillId="0" borderId="2" xfId="1" applyNumberFormat="1" applyFont="1" applyFill="1" applyBorder="1" applyAlignment="1">
      <alignment vertical="center"/>
    </xf>
    <xf numFmtId="165" fontId="6" fillId="0" borderId="2" xfId="1" applyNumberFormat="1" applyFont="1" applyBorder="1" applyAlignment="1">
      <alignment vertical="center"/>
    </xf>
    <xf numFmtId="0" fontId="6" fillId="0" borderId="1" xfId="3" applyFont="1" applyBorder="1" applyAlignment="1">
      <alignment horizontal="center" vertical="center" wrapText="1"/>
    </xf>
    <xf numFmtId="0" fontId="6" fillId="0" borderId="1" xfId="3" applyFont="1" applyBorder="1" applyAlignment="1">
      <alignment horizontal="center" vertical="center"/>
    </xf>
    <xf numFmtId="0" fontId="6" fillId="0" borderId="1" xfId="3" applyFont="1" applyBorder="1" applyAlignment="1">
      <alignment horizontal="justify" vertical="center"/>
    </xf>
    <xf numFmtId="0" fontId="8" fillId="0" borderId="1" xfId="3" applyFont="1" applyBorder="1" applyAlignment="1">
      <alignment horizontal="center" vertical="center" wrapText="1"/>
    </xf>
    <xf numFmtId="165" fontId="6" fillId="0" borderId="1" xfId="1" applyNumberFormat="1" applyFont="1" applyFill="1" applyBorder="1" applyAlignment="1">
      <alignment horizontal="justify" vertical="center"/>
    </xf>
    <xf numFmtId="0" fontId="4" fillId="0" borderId="1" xfId="3" applyFont="1" applyBorder="1" applyAlignment="1">
      <alignment horizontal="center" vertical="center"/>
    </xf>
    <xf numFmtId="0" fontId="4" fillId="0" borderId="1" xfId="3" applyFont="1" applyBorder="1" applyAlignment="1">
      <alignment horizontal="justify" vertical="center"/>
    </xf>
    <xf numFmtId="165" fontId="4" fillId="0" borderId="1" xfId="1" applyNumberFormat="1" applyFont="1" applyFill="1" applyBorder="1" applyAlignment="1">
      <alignment horizontal="justify" vertical="center"/>
    </xf>
    <xf numFmtId="173" fontId="4" fillId="0" borderId="1" xfId="1" applyNumberFormat="1" applyFont="1" applyFill="1" applyBorder="1" applyAlignment="1">
      <alignment horizontal="justify" vertical="center"/>
    </xf>
    <xf numFmtId="0" fontId="29" fillId="0" borderId="0" xfId="0" applyFont="1" applyAlignment="1">
      <alignment horizontal="center" vertical="center"/>
    </xf>
    <xf numFmtId="172" fontId="29" fillId="0" borderId="0" xfId="0" applyNumberFormat="1" applyFont="1" applyAlignment="1">
      <alignment horizontal="center" vertical="center"/>
    </xf>
    <xf numFmtId="0" fontId="9" fillId="0" borderId="2" xfId="0" applyFont="1" applyBorder="1" applyAlignment="1">
      <alignment horizontal="center"/>
    </xf>
    <xf numFmtId="0" fontId="4" fillId="0" borderId="1" xfId="0" applyFont="1" applyBorder="1" applyAlignment="1">
      <alignment horizontal="center" vertical="center" wrapText="1"/>
    </xf>
    <xf numFmtId="0" fontId="6" fillId="0" borderId="13" xfId="0" applyFont="1" applyBorder="1" applyAlignment="1">
      <alignment horizontal="center" vertical="center"/>
    </xf>
    <xf numFmtId="0" fontId="4" fillId="0" borderId="13" xfId="0" applyFont="1" applyBorder="1" applyAlignment="1">
      <alignment horizontal="center" vertical="center"/>
    </xf>
    <xf numFmtId="0" fontId="32" fillId="0" borderId="0" xfId="0" applyFont="1" applyAlignment="1">
      <alignment vertical="center"/>
    </xf>
    <xf numFmtId="0" fontId="10" fillId="0" borderId="0" xfId="0" applyFont="1" applyAlignment="1">
      <alignment vertical="center"/>
    </xf>
    <xf numFmtId="0" fontId="5" fillId="0" borderId="0" xfId="0" applyFont="1" applyAlignment="1">
      <alignment horizontal="centerContinuous" vertical="center"/>
    </xf>
    <xf numFmtId="0" fontId="10" fillId="0" borderId="0" xfId="0" applyFont="1" applyAlignment="1">
      <alignment horizontal="centerContinuous" vertical="center"/>
    </xf>
    <xf numFmtId="0" fontId="33" fillId="0" borderId="0" xfId="0" applyFont="1" applyAlignment="1">
      <alignment horizontal="centerContinuous" vertical="center" wrapText="1"/>
    </xf>
    <xf numFmtId="0" fontId="10" fillId="0" borderId="0" xfId="0" applyFont="1" applyAlignment="1">
      <alignment horizontal="centerContinuous" vertical="center" wrapText="1"/>
    </xf>
    <xf numFmtId="0" fontId="34" fillId="0" borderId="0" xfId="0" applyFont="1" applyAlignment="1">
      <alignment vertical="center"/>
    </xf>
    <xf numFmtId="0" fontId="3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3" xfId="0" applyFont="1" applyBorder="1" applyAlignment="1">
      <alignment horizontal="center" vertical="center"/>
    </xf>
    <xf numFmtId="0" fontId="10" fillId="0" borderId="13" xfId="0" applyFont="1" applyBorder="1" applyAlignment="1">
      <alignment horizontal="center" vertical="center"/>
    </xf>
    <xf numFmtId="0" fontId="35" fillId="0" borderId="0" xfId="0" applyFont="1" applyAlignment="1">
      <alignment vertical="center"/>
    </xf>
    <xf numFmtId="174" fontId="10" fillId="4" borderId="0" xfId="0" applyNumberFormat="1" applyFont="1" applyFill="1" applyAlignment="1">
      <alignment vertical="center"/>
    </xf>
    <xf numFmtId="174" fontId="10" fillId="0" borderId="0" xfId="0" applyNumberFormat="1" applyFont="1" applyAlignment="1">
      <alignment vertical="center"/>
    </xf>
    <xf numFmtId="0" fontId="10"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10" fillId="0" borderId="21" xfId="0" applyFont="1" applyBorder="1" applyAlignment="1">
      <alignment vertical="center" wrapText="1"/>
    </xf>
    <xf numFmtId="0" fontId="34" fillId="0" borderId="9" xfId="0" applyFont="1" applyBorder="1" applyAlignment="1">
      <alignment vertical="center"/>
    </xf>
    <xf numFmtId="0" fontId="34" fillId="0" borderId="10" xfId="0" applyFont="1" applyBorder="1" applyAlignment="1">
      <alignment vertical="center"/>
    </xf>
    <xf numFmtId="0" fontId="10" fillId="0" borderId="8" xfId="0" applyFont="1" applyBorder="1" applyAlignment="1">
      <alignment horizontal="center" vertical="center" wrapText="1"/>
    </xf>
    <xf numFmtId="0" fontId="33" fillId="0" borderId="8" xfId="0" applyFont="1" applyBorder="1" applyAlignment="1">
      <alignment horizontal="center" vertical="center" wrapText="1"/>
    </xf>
    <xf numFmtId="3" fontId="40" fillId="0" borderId="13" xfId="0" applyNumberFormat="1" applyFont="1" applyBorder="1" applyAlignment="1">
      <alignment horizontal="center" vertical="center" wrapText="1"/>
    </xf>
    <xf numFmtId="3" fontId="41" fillId="0" borderId="13" xfId="0" applyNumberFormat="1" applyFont="1" applyBorder="1" applyAlignment="1">
      <alignment horizontal="center" vertical="center" wrapText="1"/>
    </xf>
    <xf numFmtId="0" fontId="37" fillId="5" borderId="20" xfId="0" applyFont="1" applyFill="1" applyBorder="1" applyAlignment="1">
      <alignment vertical="center"/>
    </xf>
    <xf numFmtId="174" fontId="41" fillId="4" borderId="0" xfId="0" applyNumberFormat="1" applyFont="1" applyFill="1" applyAlignment="1">
      <alignment vertical="center"/>
    </xf>
    <xf numFmtId="0" fontId="8" fillId="0" borderId="1" xfId="0" applyFont="1" applyBorder="1" applyAlignment="1">
      <alignment horizontal="center" vertical="center" wrapText="1"/>
    </xf>
    <xf numFmtId="175" fontId="10" fillId="0" borderId="0" xfId="0" applyNumberFormat="1" applyFont="1" applyAlignment="1">
      <alignment vertical="center"/>
    </xf>
    <xf numFmtId="174" fontId="33" fillId="7" borderId="0" xfId="0" applyNumberFormat="1" applyFont="1" applyFill="1" applyAlignment="1">
      <alignment vertical="center" wrapText="1"/>
    </xf>
    <xf numFmtId="174" fontId="33" fillId="4" borderId="0" xfId="0" applyNumberFormat="1" applyFont="1" applyFill="1" applyAlignment="1">
      <alignment vertical="center"/>
    </xf>
    <xf numFmtId="165" fontId="6" fillId="8" borderId="2" xfId="1" applyNumberFormat="1" applyFont="1" applyFill="1" applyBorder="1" applyAlignment="1">
      <alignment vertical="center"/>
    </xf>
    <xf numFmtId="165" fontId="4" fillId="8" borderId="2" xfId="1" applyNumberFormat="1" applyFont="1" applyFill="1" applyBorder="1" applyAlignment="1">
      <alignment vertical="center"/>
    </xf>
    <xf numFmtId="0" fontId="8" fillId="0" borderId="1" xfId="3" applyFont="1" applyBorder="1" applyAlignment="1">
      <alignment horizontal="justify" vertical="center"/>
    </xf>
    <xf numFmtId="165" fontId="4" fillId="9" borderId="2" xfId="1" applyNumberFormat="1" applyFont="1" applyFill="1" applyBorder="1" applyAlignment="1">
      <alignment vertical="center"/>
    </xf>
    <xf numFmtId="165" fontId="4" fillId="0" borderId="2" xfId="1" applyNumberFormat="1" applyFont="1" applyFill="1" applyBorder="1" applyAlignment="1">
      <alignment horizontal="center" vertical="center"/>
    </xf>
    <xf numFmtId="0" fontId="49" fillId="0" borderId="13" xfId="0" applyFont="1" applyBorder="1" applyAlignment="1">
      <alignment horizontal="center" vertical="top" wrapText="1"/>
    </xf>
    <xf numFmtId="0" fontId="12" fillId="0" borderId="13" xfId="0" applyFont="1" applyBorder="1" applyAlignment="1">
      <alignment horizontal="center" vertical="top" wrapText="1"/>
    </xf>
    <xf numFmtId="0" fontId="7" fillId="0" borderId="0" xfId="3" applyFont="1" applyAlignment="1">
      <alignment horizontal="center"/>
    </xf>
    <xf numFmtId="172" fontId="7" fillId="0" borderId="3" xfId="1" applyNumberFormat="1" applyFont="1" applyBorder="1" applyAlignment="1">
      <alignment horizontal="center" vertical="center" wrapText="1"/>
    </xf>
    <xf numFmtId="172" fontId="7" fillId="0" borderId="4" xfId="1" applyNumberFormat="1" applyFont="1" applyBorder="1" applyAlignment="1">
      <alignment horizontal="center" vertical="center" wrapText="1"/>
    </xf>
    <xf numFmtId="172" fontId="7" fillId="0" borderId="2" xfId="1" applyNumberFormat="1" applyFont="1" applyBorder="1" applyAlignment="1">
      <alignment horizontal="center" vertical="center" wrapText="1"/>
    </xf>
    <xf numFmtId="0" fontId="29" fillId="2" borderId="5" xfId="0" applyFont="1" applyFill="1" applyBorder="1" applyAlignment="1">
      <alignment horizontal="center" vertical="center" wrapText="1"/>
    </xf>
    <xf numFmtId="0" fontId="13" fillId="0" borderId="0" xfId="3" applyFont="1" applyAlignment="1">
      <alignment horizontal="center"/>
    </xf>
    <xf numFmtId="0" fontId="9" fillId="0" borderId="0" xfId="3" applyFont="1" applyAlignment="1">
      <alignment horizontal="center"/>
    </xf>
    <xf numFmtId="0" fontId="31" fillId="0" borderId="0" xfId="3"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0" xfId="0" applyFont="1" applyAlignment="1">
      <alignment horizontal="center" vertical="top"/>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3" xfId="0" applyFont="1" applyBorder="1" applyAlignment="1">
      <alignment horizontal="center" vertical="center" wrapText="1"/>
    </xf>
    <xf numFmtId="0" fontId="4" fillId="0" borderId="13"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top" wrapText="1"/>
    </xf>
    <xf numFmtId="0" fontId="12"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6" fillId="0" borderId="1" xfId="0" applyFont="1" applyBorder="1" applyAlignment="1">
      <alignment horizontal="center" vertical="top" wrapText="1"/>
    </xf>
    <xf numFmtId="0" fontId="6" fillId="0" borderId="13" xfId="0" applyFont="1" applyBorder="1" applyAlignment="1">
      <alignment horizontal="center" vertical="top" wrapText="1"/>
    </xf>
    <xf numFmtId="0" fontId="49" fillId="0" borderId="1" xfId="0" applyFont="1" applyBorder="1" applyAlignment="1">
      <alignment horizontal="center" vertical="top" wrapText="1"/>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34" fillId="0" borderId="1"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xf>
    <xf numFmtId="0" fontId="10" fillId="0" borderId="0" xfId="0" applyFont="1" applyAlignment="1">
      <alignment horizontal="left"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10" xfId="0" applyFont="1" applyFill="1" applyBorder="1" applyAlignment="1">
      <alignment horizontal="center" vertical="center"/>
    </xf>
    <xf numFmtId="3" fontId="40" fillId="3" borderId="8" xfId="0" applyNumberFormat="1" applyFont="1" applyFill="1" applyBorder="1" applyAlignment="1">
      <alignment horizontal="center" vertical="center" wrapText="1"/>
    </xf>
    <xf numFmtId="3" fontId="40" fillId="3" borderId="9" xfId="0" applyNumberFormat="1" applyFont="1" applyFill="1" applyBorder="1" applyAlignment="1">
      <alignment horizontal="center" vertical="center" wrapText="1"/>
    </xf>
    <xf numFmtId="3" fontId="40" fillId="3" borderId="10"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3" fontId="40" fillId="0" borderId="6" xfId="0" applyNumberFormat="1" applyFont="1" applyBorder="1" applyAlignment="1">
      <alignment horizontal="center" vertical="center" wrapText="1"/>
    </xf>
    <xf numFmtId="3" fontId="40" fillId="0" borderId="7" xfId="0" applyNumberFormat="1" applyFont="1" applyBorder="1" applyAlignment="1">
      <alignment horizontal="center" vertical="center" wrapText="1"/>
    </xf>
    <xf numFmtId="3" fontId="40" fillId="0" borderId="17" xfId="0" applyNumberFormat="1" applyFont="1" applyBorder="1" applyAlignment="1">
      <alignment horizontal="center" vertical="center" wrapText="1"/>
    </xf>
    <xf numFmtId="3" fontId="40" fillId="0" borderId="19" xfId="0" applyNumberFormat="1" applyFont="1" applyBorder="1" applyAlignment="1">
      <alignment horizontal="center" vertical="center" wrapText="1"/>
    </xf>
    <xf numFmtId="3" fontId="41" fillId="0" borderId="8" xfId="0" applyNumberFormat="1" applyFont="1" applyBorder="1" applyAlignment="1">
      <alignment horizontal="center" vertical="center" wrapText="1"/>
    </xf>
    <xf numFmtId="3" fontId="41" fillId="0" borderId="9"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0" fontId="10" fillId="0" borderId="8" xfId="0" applyFont="1" applyBorder="1" applyAlignment="1">
      <alignment horizontal="center" vertical="center" wrapText="1"/>
    </xf>
    <xf numFmtId="3" fontId="40" fillId="6" borderId="8" xfId="0" applyNumberFormat="1" applyFont="1" applyFill="1" applyBorder="1" applyAlignment="1">
      <alignment horizontal="center" vertical="center" wrapText="1"/>
    </xf>
    <xf numFmtId="3" fontId="40" fillId="6" borderId="9" xfId="0" applyNumberFormat="1" applyFont="1" applyFill="1" applyBorder="1" applyAlignment="1">
      <alignment horizontal="center" vertical="center" wrapText="1"/>
    </xf>
    <xf numFmtId="3" fontId="40" fillId="6" borderId="10" xfId="0" applyNumberFormat="1" applyFont="1" applyFill="1" applyBorder="1" applyAlignment="1">
      <alignment horizontal="center" vertical="center" wrapText="1"/>
    </xf>
    <xf numFmtId="3" fontId="41" fillId="0" borderId="6" xfId="0" applyNumberFormat="1" applyFont="1" applyBorder="1" applyAlignment="1">
      <alignment horizontal="center" vertical="center" wrapText="1"/>
    </xf>
    <xf numFmtId="3" fontId="41" fillId="0" borderId="7" xfId="0" applyNumberFormat="1" applyFont="1" applyBorder="1" applyAlignment="1">
      <alignment horizontal="center" vertical="center" wrapText="1"/>
    </xf>
    <xf numFmtId="3" fontId="41" fillId="0" borderId="17" xfId="0" applyNumberFormat="1" applyFont="1" applyBorder="1" applyAlignment="1">
      <alignment horizontal="center" vertical="center" wrapText="1"/>
    </xf>
    <xf numFmtId="3" fontId="41" fillId="0" borderId="19"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3" fontId="40" fillId="0" borderId="8" xfId="0"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3" fontId="40"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4" fillId="0" borderId="1" xfId="0" applyFont="1" applyBorder="1" applyAlignment="1">
      <alignment horizontal="center" vertical="center"/>
    </xf>
    <xf numFmtId="0" fontId="34" fillId="2" borderId="1"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34" fillId="0" borderId="1" xfId="0" applyFont="1" applyBorder="1" applyAlignment="1">
      <alignment horizontal="left" vertical="center"/>
    </xf>
    <xf numFmtId="0" fontId="2" fillId="0" borderId="0" xfId="3" applyAlignment="1">
      <alignment horizontal="center"/>
    </xf>
  </cellXfs>
  <cellStyles count="48">
    <cellStyle name="Comma" xfId="1" builtinId="3"/>
    <cellStyle name="Comma 10" xfId="8" xr:uid="{27CD3F1F-3D02-4061-B1A1-B9A9C104FEA7}"/>
    <cellStyle name="Comma 11" xfId="9" xr:uid="{D85A36AF-FA66-4901-B4CA-D2CF7F484595}"/>
    <cellStyle name="Comma 12" xfId="10" xr:uid="{2A03A7F1-2AFE-4F09-B6E6-1602A92CDB0B}"/>
    <cellStyle name="Comma 13" xfId="11" xr:uid="{D5475EE4-02F3-4C31-8C56-2628E18FD6B0}"/>
    <cellStyle name="Comma 14" xfId="12" xr:uid="{B0991224-CA7A-433F-9325-B235E16B30BE}"/>
    <cellStyle name="Comma 2" xfId="6" xr:uid="{AB3D483C-3BF0-423D-8FB6-D8F387DB5F09}"/>
    <cellStyle name="Comma 3" xfId="13" xr:uid="{B7FA45CD-ECF3-44B3-96B8-B7ECABB5AB15}"/>
    <cellStyle name="Comma 3 2" xfId="14" xr:uid="{C6E5A32D-4935-4665-81BA-432623B36461}"/>
    <cellStyle name="Comma 4" xfId="15" xr:uid="{075BD445-6976-4EC7-B2BD-C6E6F4669F9C}"/>
    <cellStyle name="Comma 5" xfId="16" xr:uid="{CBF079B9-F7DA-41AC-9A3F-A11D9E179449}"/>
    <cellStyle name="Comma 6" xfId="17" xr:uid="{3F4EF672-EB55-4A5D-A935-88CDE83EBDBB}"/>
    <cellStyle name="Comma 7" xfId="18" xr:uid="{B7F10934-8684-4916-93B2-19313BE8B080}"/>
    <cellStyle name="Comma 8" xfId="19" xr:uid="{8120410D-AB52-40DE-8C1C-B3641B965A95}"/>
    <cellStyle name="Comma 9" xfId="20" xr:uid="{C9E79041-B60F-4F75-A948-459F73F91DCE}"/>
    <cellStyle name="Comma0" xfId="21" xr:uid="{A8E66E38-024D-4DEF-BCCD-A644FDAC3741}"/>
    <cellStyle name="Currency0" xfId="22" xr:uid="{204F2408-E627-42D0-B178-E120E21A34A3}"/>
    <cellStyle name="Date" xfId="23" xr:uid="{56DF038F-8834-4253-8C2C-9286E28F5F47}"/>
    <cellStyle name="Fixed" xfId="24" xr:uid="{193E0B12-60DF-47F3-BF68-ABB5E2D604AD}"/>
    <cellStyle name="Normal" xfId="0" builtinId="0"/>
    <cellStyle name="Normal 10" xfId="25" xr:uid="{201AACD4-9977-48AC-9C28-C6DEE70FED49}"/>
    <cellStyle name="Normal 11" xfId="7" xr:uid="{0779FBD0-985D-450E-A36F-B0CC0D276912}"/>
    <cellStyle name="Normal 12" xfId="26" xr:uid="{6EF31DB3-7CB3-40C2-9E68-D679CEAE2D28}"/>
    <cellStyle name="Normal 13" xfId="27" xr:uid="{C57D9FE1-F539-4891-BE1D-2212072F034C}"/>
    <cellStyle name="Normal 14" xfId="28" xr:uid="{B6E732AC-0557-466C-8A46-9655E087B566}"/>
    <cellStyle name="Normal 2" xfId="4" xr:uid="{9CDCCB70-73DA-4BA1-8D95-6329D21FE6A4}"/>
    <cellStyle name="Normal 2 2" xfId="5" xr:uid="{B3DEF581-3A7A-4188-BA8A-69F48DE5F01B}"/>
    <cellStyle name="Normal 3" xfId="29" xr:uid="{BC434CD6-6BF7-4006-96F7-91E5DF224756}"/>
    <cellStyle name="Normal 4" xfId="30" xr:uid="{C56F76A2-8110-45FE-A2FF-FFE8D42943BB}"/>
    <cellStyle name="Normal 4 2" xfId="31" xr:uid="{5687C9A1-3EC6-40BA-880E-406553574C28}"/>
    <cellStyle name="Normal 5" xfId="32" xr:uid="{3C6D8076-E237-4B0F-8C0B-7D4AA17FAC21}"/>
    <cellStyle name="Normal 6" xfId="33" xr:uid="{9C98388D-C537-458E-AFAC-041BFF5757F2}"/>
    <cellStyle name="Normal 6 2" xfId="3" xr:uid="{84FD6E4B-B75E-408E-BBBE-67763B942B32}"/>
    <cellStyle name="Normal 7" xfId="34" xr:uid="{38A5E5CE-83E5-4930-8DD2-93F9E0FF6ABE}"/>
    <cellStyle name="Normal 8" xfId="35" xr:uid="{27FA5650-2C58-433E-9C88-45392EBC923C}"/>
    <cellStyle name="Normal 9" xfId="36" xr:uid="{C524344B-2990-4DB0-BE2C-C0B5A97BEA68}"/>
    <cellStyle name="Percent" xfId="2" builtinId="5"/>
    <cellStyle name="똿뗦먛귟 [0.00]_PRODUCT DETAIL Q1" xfId="37" xr:uid="{CA3D8C8F-8296-4FF0-8083-E69B1BD3FDC0}"/>
    <cellStyle name="똿뗦먛귟_PRODUCT DETAIL Q1" xfId="38" xr:uid="{A355A904-D8F4-4A0B-822B-C4D64D59E8AB}"/>
    <cellStyle name="믅됞 [0.00]_PRODUCT DETAIL Q1" xfId="39" xr:uid="{0BCD52F3-6541-4999-A720-035D0AD4A492}"/>
    <cellStyle name="믅됞_PRODUCT DETAIL Q1" xfId="40" xr:uid="{414E5EEE-02C0-4F08-8A0A-42CDAAB6F554}"/>
    <cellStyle name="백분율_HOBONG" xfId="41" xr:uid="{482EBC08-CFD9-4D59-A966-C9EEE0AC640A}"/>
    <cellStyle name="뷭?_BOOKSHIP" xfId="42" xr:uid="{61C68ACD-15CD-404D-9D05-7EF61E6A67E6}"/>
    <cellStyle name="콤마 [0]_1202" xfId="43" xr:uid="{6A8ED099-E78C-41BF-BF40-74971D621B66}"/>
    <cellStyle name="콤마_1202" xfId="44" xr:uid="{9B879506-169E-4031-B013-0E0FE9106FB8}"/>
    <cellStyle name="통화 [0]_1202" xfId="45" xr:uid="{7A9122BF-4168-45CF-B022-41BC067DE94B}"/>
    <cellStyle name="통화_1202" xfId="46" xr:uid="{5759D216-C093-4E1C-A5DC-72E92896657A}"/>
    <cellStyle name="표준_(정보부문)월별인원계획" xfId="47" xr:uid="{FE5E886D-0569-4654-8CAE-3DFADC627E93}"/>
  </cellStyles>
  <dxfs count="268">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5" tint="0.39997558519241921"/>
        </patternFill>
      </fill>
      <alignment horizontal="general" vertical="center" textRotation="0" wrapText="1" indent="0" justifyLastLine="0" shrinkToFit="0" readingOrder="0"/>
    </dxf>
    <dxf>
      <font>
        <b val="0"/>
        <i/>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5" tint="0.3999755851924192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5" formatCode="_(* #,##0.00_);[Red]_(* \(#,##0.0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numFmt numFmtId="174" formatCode="_(* #,##0_);[Red]_(* \(#,##0\);_(* &quot;-&quot;_);_(@_)"/>
      <fill>
        <patternFill patternType="solid">
          <fgColor indexed="64"/>
          <bgColor theme="0" tint="-0.34998626667073579"/>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1"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border outline="0">
        <top style="thin">
          <color theme="0" tint="-0.499984740745262"/>
        </top>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4"/>
        <name val="Times New Roman"/>
        <scheme val="none"/>
      </font>
      <alignment horizontal="general" vertical="center" textRotation="0" wrapText="0" indent="0" justifyLastLine="0" shrinkToFit="0" readingOrder="0"/>
    </dxf>
    <dxf>
      <font>
        <color rgb="FF002060"/>
      </font>
    </dxf>
    <dxf>
      <font>
        <b/>
        <i val="0"/>
        <color theme="1"/>
      </font>
      <fill>
        <patternFill>
          <bgColor theme="9"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theme="1"/>
      </font>
      <fill>
        <patternFill patternType="solid">
          <fgColor theme="8" tint="0.79998168889431442"/>
          <bgColor theme="8"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theme="5" tint="-0.24994659260841701"/>
      </font>
      <fill>
        <patternFill>
          <bgColor theme="5" tint="0.79998168889431442"/>
        </patternFill>
      </fill>
    </dxf>
    <dxf>
      <font>
        <b val="0"/>
        <i val="0"/>
        <color theme="1"/>
      </font>
      <fill>
        <patternFill>
          <bgColor theme="9"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val="0"/>
        <i val="0"/>
        <color theme="1"/>
      </font>
      <fill>
        <patternFill patternType="solid">
          <fgColor theme="8" tint="0.79998168889431442"/>
          <bgColor theme="8"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color rgb="FFC00000"/>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color theme="1"/>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color theme="8" tint="-0.249977111117893"/>
      </font>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s>
  <tableStyles count="1" defaultTableStyle="TableStyleMedium2" defaultPivotStyle="PivotStyleLight16">
    <tableStyle name="PivotStyleLight13 2 5" table="0" count="14" xr9:uid="{B77FEDF6-0BE0-4172-8D2C-5BFF90193F33}">
      <tableStyleElement type="wholeTable" dxfId="267"/>
      <tableStyleElement type="headerRow" dxfId="266"/>
      <tableStyleElement type="totalRow" dxfId="265"/>
      <tableStyleElement type="firstColumn" dxfId="264"/>
      <tableStyleElement type="firstRowStripe" dxfId="263"/>
      <tableStyleElement type="firstColumnStripe" dxfId="262"/>
      <tableStyleElement type="firstSubtotalRow" dxfId="261"/>
      <tableStyleElement type="secondSubtotalRow" dxfId="260"/>
      <tableStyleElement type="thirdSubtotalRow" dxfId="259"/>
      <tableStyleElement type="firstColumnSubheading" dxfId="258"/>
      <tableStyleElement type="secondColumnSubheading" dxfId="257"/>
      <tableStyleElement type="firstRowSubheading" dxfId="256"/>
      <tableStyleElement type="secondRowSubheading" dxfId="255"/>
      <tableStyleElement type="thirdRowSubheading" dxfId="25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1676400</xdr:colOff>
      <xdr:row>3</xdr:row>
      <xdr:rowOff>11206</xdr:rowOff>
    </xdr:from>
    <xdr:to>
      <xdr:col>1</xdr:col>
      <xdr:colOff>3018304</xdr:colOff>
      <xdr:row>3</xdr:row>
      <xdr:rowOff>11206</xdr:rowOff>
    </xdr:to>
    <xdr:cxnSp macro="">
      <xdr:nvCxnSpPr>
        <xdr:cNvPr id="2" name="Straight Connector 1">
          <a:extLst>
            <a:ext uri="{FF2B5EF4-FFF2-40B4-BE49-F238E27FC236}">
              <a16:creationId xmlns:a16="http://schemas.microsoft.com/office/drawing/2014/main" id="{6ED95460-733D-4242-8B44-CB1A59C9A628}"/>
            </a:ext>
          </a:extLst>
        </xdr:cNvPr>
        <xdr:cNvCxnSpPr/>
      </xdr:nvCxnSpPr>
      <xdr:spPr>
        <a:xfrm>
          <a:off x="2124075" y="639856"/>
          <a:ext cx="1341904"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856129</xdr:colOff>
      <xdr:row>3</xdr:row>
      <xdr:rowOff>11206</xdr:rowOff>
    </xdr:from>
    <xdr:to>
      <xdr:col>2</xdr:col>
      <xdr:colOff>303679</xdr:colOff>
      <xdr:row>3</xdr:row>
      <xdr:rowOff>11206</xdr:rowOff>
    </xdr:to>
    <xdr:cxnSp macro="">
      <xdr:nvCxnSpPr>
        <xdr:cNvPr id="2" name="Straight Connector 1">
          <a:extLst>
            <a:ext uri="{FF2B5EF4-FFF2-40B4-BE49-F238E27FC236}">
              <a16:creationId xmlns:a16="http://schemas.microsoft.com/office/drawing/2014/main" id="{BE663676-8BE9-4E25-B22D-16E01DB6965C}"/>
            </a:ext>
          </a:extLst>
        </xdr:cNvPr>
        <xdr:cNvCxnSpPr/>
      </xdr:nvCxnSpPr>
      <xdr:spPr>
        <a:xfrm>
          <a:off x="856129" y="639856"/>
          <a:ext cx="304800"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1008529</xdr:colOff>
      <xdr:row>3</xdr:row>
      <xdr:rowOff>11206</xdr:rowOff>
    </xdr:from>
    <xdr:to>
      <xdr:col>1</xdr:col>
      <xdr:colOff>2342029</xdr:colOff>
      <xdr:row>3</xdr:row>
      <xdr:rowOff>11206</xdr:rowOff>
    </xdr:to>
    <xdr:cxnSp macro="">
      <xdr:nvCxnSpPr>
        <xdr:cNvPr id="3" name="Straight Connector 2">
          <a:extLst>
            <a:ext uri="{FF2B5EF4-FFF2-40B4-BE49-F238E27FC236}">
              <a16:creationId xmlns:a16="http://schemas.microsoft.com/office/drawing/2014/main" id="{30E1F69F-C2A1-67A5-05D2-25323E130A08}"/>
            </a:ext>
          </a:extLst>
        </xdr:cNvPr>
        <xdr:cNvCxnSpPr/>
      </xdr:nvCxnSpPr>
      <xdr:spPr>
        <a:xfrm>
          <a:off x="1445558" y="649941"/>
          <a:ext cx="1333500" cy="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A_DU%20LIEU%20F_KHANH%20LINH\NAM%202024\BAO%20CAO\BC%20tinh%20hinh%20thuc%20hien%20tu%20chu%20ND60_2023\CV..._gui%20don%20vi%20bao%20cao\bieu_bao_cao__nd60__tctc2023.xlsm" TargetMode="External"/><Relationship Id="rId1" Type="http://schemas.openxmlformats.org/officeDocument/2006/relationships/externalLinkPath" Target="/A_DU%20LIEU%20F_KHANH%20LINH/NAM%202024/BAO%20CAO/BC%20tinh%20hinh%20thuc%20hien%20tu%20chu%20ND60_2023/CV..._gui%20don%20vi%20bao%20cao/bieu_bao_cao__nd60__tctc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D60.Phan1"/>
      <sheetName val="ND60.Phan2"/>
      <sheetName val="ND60.Phan3"/>
      <sheetName val="ND60.PhanKiemtra"/>
      <sheetName val="Danh sach CQCQ"/>
      <sheetName val="Danh sach DVSN"/>
      <sheetName val="TH doc 6"/>
      <sheetName val="PL6"/>
      <sheetName val="TH ngang 6"/>
      <sheetName val="PL7_A"/>
      <sheetName val="PL7_B"/>
      <sheetName val="TH doc 7"/>
      <sheetName val="Tong hop DL TCTC (22)"/>
      <sheetName val="Tong hop DL TCTC"/>
      <sheetName val="Cac phan loai"/>
    </sheetNames>
    <sheetDataSet>
      <sheetData sheetId="0">
        <row r="1">
          <cell r="A1">
            <v>2023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196541F-9242-4C2C-9309-954B84A7FD89}" name="PL6_1p" displayName="PL6_1p" ref="A11:AX12" totalsRowShown="0" headerRowDxfId="253" dataDxfId="252" tableBorderDxfId="251">
  <autoFilter ref="A11:AX12" xr:uid="{2196541F-9242-4C2C-9309-954B84A7FD89}"/>
  <tableColumns count="50">
    <tableColumn id="1" xr3:uid="{E6467D6A-FD6E-40F5-B650-9859AE49793D}" name="KQ bao cao Nam" dataDxfId="250"/>
    <tableColumn id="2" xr3:uid="{65986078-B214-435B-A5D9-1B8C84190C14}" name="ThamkeQH" dataDxfId="249"/>
    <tableColumn id="3" xr3:uid="{87DC5B21-5EF3-4112-9733-B3D51B55B965}" name="MucTCTC" dataDxfId="248"/>
    <tableColumn id="4" xr3:uid="{1D135103-AC67-454F-9BF5-0AD1E4CF4B72}" name="Su nghiep" dataDxfId="247"/>
    <tableColumn id="5" xr3:uid="{D18B45F9-45E5-4D96-9D46-A6709F06A66B}" name="ChitietSN" dataDxfId="246"/>
    <tableColumn id="7" xr3:uid="{0F6D82DF-CF74-472E-B443-D65F96B41D90}" name="Chu quan" dataDxfId="245"/>
    <tableColumn id="8" xr3:uid="{F0D5943E-6432-4AC6-B5D4-82CAD389F5E0}" name="DVSN" dataDxfId="244"/>
    <tableColumn id="9" xr3:uid="{41C87713-B186-477C-B6AF-FC4B89376329}" name="C" dataDxfId="243"/>
    <tableColumn id="10" xr3:uid="{EBAED3D6-2B90-40D1-BB44-6971781CD3CC}" name="L" dataDxfId="242"/>
    <tableColumn id="11" xr3:uid="{473C1C2F-CF99-4482-A831-85C9F4F009E1}" name="K" dataDxfId="241"/>
    <tableColumn id="51" xr3:uid="{296BBEA4-5DA4-46E7-83BA-BBD9439BFD91}" name="CT_p" dataDxfId="240">
      <calculatedColumnFormula>IF(PL6_1p[[#This Row],[Su nghiep]]&lt;&gt;"","CT_"&amp;LEFT(PL6_1p[[#This Row],[Su nghiep]],1),"")</calculatedColumnFormula>
    </tableColumn>
    <tableColumn id="12" xr3:uid="{9402D883-594F-4547-A695-C5B69E82553D}" name="Khoi" dataDxfId="239"/>
    <tableColumn id="49" xr3:uid="{E71D4669-8468-4545-8094-5DAABD2214D7}" name="DVSN.Soluong-DTnamKH" dataDxfId="238"/>
    <tableColumn id="50" xr3:uid="{BF991A1E-3102-43D4-9DDD-70F522486345}" name="DVSN.GiaoTC-DKnamKH" dataDxfId="237"/>
    <tableColumn id="13" xr3:uid="{0542DBDF-9C2F-45DB-A160-7B84A51D347F}" name="VCLD.NN.tong-THnamtruoc" dataDxfId="236">
      <calculatedColumnFormula>PL6_1p[[#This Row],[VC.NN.tong-THnamtruoc]]+PL6_1p[[#This Row],[LD.NN.tong-THnamtruoc]]</calculatedColumnFormula>
    </tableColumn>
    <tableColumn id="14" xr3:uid="{7BB6EE37-CFE3-47EB-A92B-C3CDA267F9DE}" name="VCLD.NN.tong-DTnamKH" dataDxfId="235">
      <calculatedColumnFormula>PL6_1p[[#This Row],[VC.NN.tong-DTnamKH]]+PL6_1p[[#This Row],[LD.NN.tong-DTnamKH]]</calculatedColumnFormula>
    </tableColumn>
    <tableColumn id="15" xr3:uid="{D6AB292D-6C1D-4919-9D3E-265F4694350C}" name="VCLD.NN.tong-DKnamKH" dataDxfId="234">
      <calculatedColumnFormula>PL6_1p[[#This Row],[VC.NN.tong-DKnamKH]]+PL6_1p[[#This Row],[LD.NN.tong-DKnamKH]]</calculatedColumnFormula>
    </tableColumn>
    <tableColumn id="16" xr3:uid="{AB8CE552-F76A-42EE-B348-E9A86CA4CB2F}" name="VCLD.Thu.tong-THnamtruoc" dataDxfId="233">
      <calculatedColumnFormula>PL6_1p[[#This Row],[VC.Thu.tong-THnamtruoc]]+PL6_1p[[#This Row],[LD.Thu.tong-THnamtruoc]]</calculatedColumnFormula>
    </tableColumn>
    <tableColumn id="17" xr3:uid="{E6F293EE-D361-4A1E-942F-1640104F290E}" name="VCLD.Thu.tong-DTnamKH" dataDxfId="232">
      <calculatedColumnFormula>PL6_1p[[#This Row],[VC.Thu.tong-DTnamKH]]+PL6_1p[[#This Row],[LD.Thu.tong-DTnamKH]]</calculatedColumnFormula>
    </tableColumn>
    <tableColumn id="18" xr3:uid="{7BE738EC-5CA7-4839-9C0B-E6F4EF8928C0}" name="VCLD.Thu.tong-DKnamKH" dataDxfId="231">
      <calculatedColumnFormula>PL6_1p[[#This Row],[VC.Thu.tong-DKnamKH]]+PL6_1p[[#This Row],[LD.Thu.tong-DKnamKH]]</calculatedColumnFormula>
    </tableColumn>
    <tableColumn id="19" xr3:uid="{9EB1BECB-7533-494B-B2FE-2D8C52D4CECC}" name="VC.NN.tong-THnamtruoc" dataDxfId="230">
      <calculatedColumnFormula>'TH ngang 6'!F6</calculatedColumnFormula>
    </tableColumn>
    <tableColumn id="20" xr3:uid="{79DEEB27-AC15-4DD1-BEC4-435478FA120A}" name="VC.NN.tong-DTnamKH" dataDxfId="229">
      <calculatedColumnFormula>'TH ngang 6'!F7</calculatedColumnFormula>
    </tableColumn>
    <tableColumn id="21" xr3:uid="{63839601-8CF4-457D-9E54-AA3D99E0A349}" name="VC.NN.tong-DKnamKH" dataDxfId="228">
      <calculatedColumnFormula>'TH ngang 6'!F8</calculatedColumnFormula>
    </tableColumn>
    <tableColumn id="22" xr3:uid="{9CFC121D-7366-436D-9968-6352B4CD2A11}" name="VC.Thu.tong-THnamtruoc" dataDxfId="227">
      <calculatedColumnFormula>'TH ngang 6'!G6</calculatedColumnFormula>
    </tableColumn>
    <tableColumn id="23" xr3:uid="{B4BB072C-A548-488B-AF53-85B1E524F7FE}" name="VC.Thu.tong-DTnamKH" dataDxfId="226">
      <calculatedColumnFormula>'TH ngang 6'!G7</calculatedColumnFormula>
    </tableColumn>
    <tableColumn id="24" xr3:uid="{5297989D-D271-4950-B297-37286493DE32}" name="VC.Thu.tong-DKnamKH" dataDxfId="225">
      <calculatedColumnFormula>'TH ngang 6'!G8</calculatedColumnFormula>
    </tableColumn>
    <tableColumn id="25" xr3:uid="{5CF2DEC9-99E0-47A5-9D2D-7AF4FD6707F1}" name="LD.NN.tong-THnamtruoc" dataDxfId="224">
      <calculatedColumnFormula>'TH ngang 6'!H6</calculatedColumnFormula>
    </tableColumn>
    <tableColumn id="26" xr3:uid="{9B259BC3-650B-40F2-B3FB-3D4F32B6ED41}" name="LD.NN.tong-DTnamKH" dataDxfId="223">
      <calculatedColumnFormula>'TH ngang 6'!H7</calculatedColumnFormula>
    </tableColumn>
    <tableColumn id="27" xr3:uid="{65C7CD3F-844C-41CC-B8AA-809B236146AD}" name="LD.NN.tong-DKnamKH" dataDxfId="222">
      <calculatedColumnFormula>'TH ngang 6'!H8</calculatedColumnFormula>
    </tableColumn>
    <tableColumn id="28" xr3:uid="{37B104D5-A8A0-4284-8ABB-38CE64A380E2}" name="LD.Thu.tong-THnamtruoc" dataDxfId="221">
      <calculatedColumnFormula>'TH ngang 6'!I6</calculatedColumnFormula>
    </tableColumn>
    <tableColumn id="29" xr3:uid="{9567A9EB-211C-4A6B-A8C2-150E151A36BC}" name="LD.Thu.tong-DTnamKH" dataDxfId="220">
      <calculatedColumnFormula>'TH ngang 6'!I7</calculatedColumnFormula>
    </tableColumn>
    <tableColumn id="30" xr3:uid="{0F3F9513-C219-46EE-9889-2E03F72D2102}" name="LD.Thu.tong-DKnamKH" dataDxfId="219">
      <calculatedColumnFormula>'TH ngang 6'!I8</calculatedColumnFormula>
    </tableColumn>
    <tableColumn id="31" xr3:uid="{793240DC-83D7-41F6-88F7-0E23F19AAF86}" name="QTL.Tong-THnamtruoc" dataDxfId="218">
      <calculatedColumnFormula>SUM(PL6_1p[[#This Row],[QTL.NSNN-THnamtruoc]],PL6_1p[[#This Row],[QTL.DVC NN-THnamtruoc]],PL6_1p[[#This Row],[QTL.SXDVK-THnamtruoc]],PL6_1p[[#This Row],[QTL.Phi-THnamtruoc]],PL6_1p[[#This Row],[QTL.KHCN-THnamtruoc]],)</calculatedColumnFormula>
    </tableColumn>
    <tableColumn id="32" xr3:uid="{7B58D827-FD00-4B95-A64F-4586433917FE}" name="QTL.Tong-DTnamKH" dataDxfId="217">
      <calculatedColumnFormula>SUM(PL6_1p[[#This Row],[QTL.NSNN-DTnamKH]],PL6_1p[[#This Row],[QTL.DVC NN-DTnamKH]],PL6_1p[[#This Row],[QTL.SXDVK-DTnamKH]],PL6_1p[[#This Row],[QTL.Phi-DTnamKH]],PL6_1p[[#This Row],[QTL.KHCN-DTnamKH]],)</calculatedColumnFormula>
    </tableColumn>
    <tableColumn id="33" xr3:uid="{DDBA040C-BDFA-46CA-858B-48A420BF334D}" name="QTL.Tong-DKnamKH" dataDxfId="216">
      <calculatedColumnFormula>SUM(PL6_1p[[#This Row],[QTL.NSNN-DKnamKH]],PL6_1p[[#This Row],[QTL.DVC NN-DKnamKH]],PL6_1p[[#This Row],[QTL.SXDVK-DKnamKH]],PL6_1p[[#This Row],[QTL.Phi-DKnamKH]],PL6_1p[[#This Row],[QTL.KHCN-DKnamKH]],)</calculatedColumnFormula>
    </tableColumn>
    <tableColumn id="34" xr3:uid="{86A233ED-DB4D-4E9C-9132-938781D4828E}" name="QTL.NSNN-THnamtruoc" dataDxfId="215">
      <calculatedColumnFormula>'TH ngang 6'!K6</calculatedColumnFormula>
    </tableColumn>
    <tableColumn id="35" xr3:uid="{8E9E3472-9EEC-4A99-AF0B-B2671A5CBA12}" name="QTL.NSNN-DTnamKH" dataDxfId="214">
      <calculatedColumnFormula>'TH ngang 6'!K7</calculatedColumnFormula>
    </tableColumn>
    <tableColumn id="36" xr3:uid="{9EC44D06-E0F1-4AED-9ABC-5EE4EC85B73E}" name="QTL.NSNN-DKnamKH" dataDxfId="213">
      <calculatedColumnFormula>'TH ngang 6'!K8</calculatedColumnFormula>
    </tableColumn>
    <tableColumn id="37" xr3:uid="{2D3DA514-8FF0-4887-A422-9E9AAA47E326}" name="QTL.DVC NN-THnamtruoc" dataDxfId="212">
      <calculatedColumnFormula>'TH ngang 6'!L6</calculatedColumnFormula>
    </tableColumn>
    <tableColumn id="38" xr3:uid="{5E8C60F4-53C9-4F2B-9190-E3601D4E9EA0}" name="QTL.DVC NN-DTnamKH" dataDxfId="211">
      <calculatedColumnFormula>'TH ngang 6'!L7</calculatedColumnFormula>
    </tableColumn>
    <tableColumn id="39" xr3:uid="{39507180-619A-49A5-A558-2686E2215414}" name="QTL.DVC NN-DKnamKH" dataDxfId="210">
      <calculatedColumnFormula>'TH ngang 6'!L8</calculatedColumnFormula>
    </tableColumn>
    <tableColumn id="40" xr3:uid="{C6740931-2804-44A8-B7B2-0E566EEE932D}" name="QTL.SXDVK-THnamtruoc" dataDxfId="209">
      <calculatedColumnFormula>'TH ngang 6'!M6</calculatedColumnFormula>
    </tableColumn>
    <tableColumn id="41" xr3:uid="{68EB5481-8D55-4F37-8AEE-84E3C68BB963}" name="QTL.SXDVK-DTnamKH" dataDxfId="208">
      <calculatedColumnFormula>'TH ngang 6'!M7</calculatedColumnFormula>
    </tableColumn>
    <tableColumn id="42" xr3:uid="{1A25D4F7-E82A-4D47-ABD4-06B7EF3D9395}" name="QTL.SXDVK-DKnamKH" dataDxfId="207">
      <calculatedColumnFormula>'TH ngang 6'!M8</calculatedColumnFormula>
    </tableColumn>
    <tableColumn id="43" xr3:uid="{955BBB9A-5B0A-4D93-9CA9-7702EB043C85}" name="QTL.Phi-THnamtruoc" dataDxfId="206">
      <calculatedColumnFormula>'TH ngang 6'!N6</calculatedColumnFormula>
    </tableColumn>
    <tableColumn id="44" xr3:uid="{4CED68C6-80AA-41FA-87E9-253F01131354}" name="QTL.Phi-DTnamKH" dataDxfId="205">
      <calculatedColumnFormula>'TH ngang 6'!N7</calculatedColumnFormula>
    </tableColumn>
    <tableColumn id="45" xr3:uid="{FC8C20A3-5100-4EB3-8157-2E8A0E8F732C}" name="QTL.Phi-DKnamKH" dataDxfId="204">
      <calculatedColumnFormula>'TH ngang 6'!N8</calculatedColumnFormula>
    </tableColumn>
    <tableColumn id="46" xr3:uid="{437781BB-0CE8-4DE7-ADFB-0D79B2F0AEFC}" name="QTL.KHCN-THnamtruoc" dataDxfId="203">
      <calculatedColumnFormula>'TH ngang 6'!O6</calculatedColumnFormula>
    </tableColumn>
    <tableColumn id="47" xr3:uid="{5B452358-AD56-4249-A946-32DFDAF3E8DF}" name="QTL.KHCN-DTnamKH" dataDxfId="202">
      <calculatedColumnFormula>'TH ngang 6'!O7</calculatedColumnFormula>
    </tableColumn>
    <tableColumn id="48" xr3:uid="{29FBB820-3587-4BF1-B9B4-2DE01368407F}" name="QTL.KHCN-DKnamKH" dataDxfId="201">
      <calculatedColumnFormula>'TH ngang 6'!O8</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CDBCDE-2623-4425-86F2-1AD6983B9D48}" name="PL6_2p" displayName="PL6_2p" ref="A11:ED12" totalsRowShown="0" headerRowDxfId="200" dataDxfId="199" tableBorderDxfId="198">
  <autoFilter ref="A11:ED12" xr:uid="{EACDBCDE-2623-4425-86F2-1AD6983B9D48}"/>
  <tableColumns count="134">
    <tableColumn id="1" xr3:uid="{A35FA1F3-1719-49FD-9276-3D75FB9B96B8}" name="KQ bao cao Nam" dataDxfId="197"/>
    <tableColumn id="2" xr3:uid="{EC37488A-DECB-4073-B88E-C67A6BBE0122}" name="ThamkeQH" dataDxfId="196"/>
    <tableColumn id="3" xr3:uid="{C9F5A950-31E3-4B6D-A8F6-134D4C89D8F5}" name="MucTCTC" dataDxfId="195"/>
    <tableColumn id="4" xr3:uid="{014C2FFC-83BF-4AA9-A777-8E9045314E85}" name="Su nghiep" dataDxfId="194"/>
    <tableColumn id="5" xr3:uid="{FA07635B-AFA0-4173-BC62-AA6AAAC98A23}" name="ChitietSN" dataDxfId="193"/>
    <tableColumn id="7" xr3:uid="{A0216BDF-DCB9-42DC-9D55-FF2D4848F8EA}" name="Chu quan" dataDxfId="192"/>
    <tableColumn id="8" xr3:uid="{A9BAB186-6DD1-4DFF-B825-52C593CC33C1}" name="DVSN" dataDxfId="191"/>
    <tableColumn id="9" xr3:uid="{E2B73A90-EB76-46D3-BA1E-9CA0A87759FB}" name="C" dataDxfId="190"/>
    <tableColumn id="10" xr3:uid="{84B3507E-161F-48E6-8C32-5A0CD72C172A}" name="L" dataDxfId="189"/>
    <tableColumn id="11" xr3:uid="{FF6686C3-FCC9-40EA-A407-6487C1236FC9}" name="K" dataDxfId="188"/>
    <tableColumn id="6" xr3:uid="{437D9EFE-6ADB-4988-994F-A40291B16FDD}" name="CT_p" dataDxfId="187">
      <calculatedColumnFormula>IF(PL6_2p[[#This Row],[Su nghiep]]&lt;&gt;"","CT_"&amp;LEFT(PL6_2p[[#This Row],[Su nghiep]],1),"")</calculatedColumnFormula>
    </tableColumn>
    <tableColumn id="12" xr3:uid="{4A3A53D3-42DF-4287-9DDB-695A17B4D40A}" name="Khoi" dataDxfId="186"/>
    <tableColumn id="13" xr3:uid="{16420CD0-5712-4706-BC03-6B628FF307AE}" name="Thu.TuChu.Tong-THnamtruoc" dataDxfId="185">
      <calculatedColumnFormula>SUM(PL6_2p[[#This Row],[Thu.TuChu.DVC NN.Cg.dathang/dauthau-THnamtruoc]],PL6_2p[[#This Row],[Thu.TuChu.KHCN-THnamtruoc]],PL6_2p[[#This Row],[Thu.TuChu.DVC koNN\Chenh lech-THnamtruoc]],PL6_2p[[#This Row],[Thu.TuChu.SXKDLK\Chenh lech-THnamtruoc]],PL6_2p[[#This Row],[Thu.TuChu.Phi-THnamtruoc]],PL6_2p[[#This Row],[Thu.TuChu.ThueTS-THnamtruoc]],PL6_2p[[#This Row],[Thu.TuChu.Khac-THnamtruoc]],PL6_2p[[#This Row],[Thu.TuChu.NScapTX\Nhom4-THnamtruoc]],PL6_2p[[#This Row],[Thu.TuChu.NScapTX\Nhom3-THnamtruoc]])</calculatedColumnFormula>
    </tableColumn>
    <tableColumn id="14" xr3:uid="{52E8451B-1534-4BC1-BD98-974CBD51380F}" name="Thu.TuChu.Tong-DTnamKH" dataDxfId="184">
      <calculatedColumnFormula>SUM(PL6_2p[[#This Row],[Thu.TuChu.DVC NN.Cg.dathang/dauthau-DTnamKH]],PL6_2p[[#This Row],[Thu.TuChu.KHCN-DTnamKH]],PL6_2p[[#This Row],[Thu.TuChu.DVC koNN\Chenh lech-DTnamKH]],PL6_2p[[#This Row],[Thu.TuChu.SXKDLK\Chenh lech-DTnamKH]],PL6_2p[[#This Row],[Thu.TuChu.Phi-DTnamKH]],PL6_2p[[#This Row],[Thu.TuChu.ThueTS-DTnamKH]],PL6_2p[[#This Row],[Thu.TuChu.Khac-DTnamKH]],PL6_2p[[#This Row],[Thu.TuChu.NScapTX\Nhom4-DTnamKH]],PL6_2p[[#This Row],[Thu.TuChu.NScapTX\Nhom3-DTnamKH]])</calculatedColumnFormula>
    </tableColumn>
    <tableColumn id="15" xr3:uid="{D8159E19-0CD1-4BDB-891F-4C457AE39575}" name="Thu.TuChu.Tong-DKnamKH" dataDxfId="183">
      <calculatedColumnFormula>SUM(PL6_2p[[#This Row],[Thu.TuChu.DVC NN.Cg.dathang/dauthau-DKnamKH]],PL6_2p[[#This Row],[Thu.TuChu.KHCN-DKnamKH]],PL6_2p[[#This Row],[Thu.TuChu.DVC koNN\Chenh lech-DKnamKH]],PL6_2p[[#This Row],[Thu.TuChu.SXKDLK\Chenh lech-DKnamKH]],PL6_2p[[#This Row],[Thu.TuChu.Phi-DKnamKH]],PL6_2p[[#This Row],[Thu.TuChu.ThueTS-DKnamKH]],PL6_2p[[#This Row],[Thu.TuChu.Khac-DKnamKH]],PL6_2p[[#This Row],[Thu.TuChu.NScapTX\Nhom4-DKnamKH]],PL6_2p[[#This Row],[Thu.TuChu.NScapTX\Nhom3-DKnamKH]])</calculatedColumnFormula>
    </tableColumn>
    <tableColumn id="16" xr3:uid="{891D8824-CB90-4347-B262-A58D533AA551}" name="Thu.TuChu.DVC NN.Cg.dathang/dauthau-THnamtruoc" dataDxfId="182">
      <calculatedColumnFormula>SUM(PL6_2p[[#This Row],[Thu.TuChu.DVC NN.TinhDuCP+KH.dathang/dauthau-THnamtruoc]],PL6_2p[[#This Row],[Thu.TuChu.DVC NN.TinhDuCP.dathang/dauthau-THnamtruoc]],PL6_2p[[#This Row],[Thu.TuChu.DVC NN.Gia-THnamtruoc]])</calculatedColumnFormula>
    </tableColumn>
    <tableColumn id="17" xr3:uid="{DF3EE1D8-8B48-40C5-87EE-A2DEAA5B1927}" name="Thu.TuChu.DVC NN.Cg.dathang/dauthau-DTnamKH" dataDxfId="181">
      <calculatedColumnFormula>SUM(PL6_2p[[#This Row],[Thu.TuChu.DVC NN.TinhDuCP+KH.dathang/dauthau-DTnamKH]],PL6_2p[[#This Row],[Thu.TuChu.DVC NN.TinhDuCP.dathang/dauthau-DTnamKH]],PL6_2p[[#This Row],[Thu.TuChu.DVC NN.Gia-DTnamKH]])</calculatedColumnFormula>
    </tableColumn>
    <tableColumn id="18" xr3:uid="{65AABFB2-E863-4952-97E7-BABD1D63E0C6}" name="Thu.TuChu.DVC NN.Cg.dathang/dauthau-DKnamKH" dataDxfId="180">
      <calculatedColumnFormula>SUM(PL6_2p[[#This Row],[Thu.TuChu.DVC NN.TinhDuCP+KH.dathang/dauthau-DKnamKH]],PL6_2p[[#This Row],[Thu.TuChu.DVC NN.TinhDuCP.dathang/dauthau-DKnamKH]],PL6_2p[[#This Row],[Thu.TuChu.DVC NN.Gia-DKnamKH]])</calculatedColumnFormula>
    </tableColumn>
    <tableColumn id="19" xr3:uid="{CE5F5CCC-04A1-4414-9DC3-9F028A3F9504}" name="Thu.TuChu.DVC NN.TinhDuCP+KH.dathang/dauthau-THnamtruoc" dataDxfId="179">
      <calculatedColumnFormula>'TH ngang 6'!R6</calculatedColumnFormula>
    </tableColumn>
    <tableColumn id="20" xr3:uid="{DC89B140-F249-4C81-99D2-651A1D572897}" name="Thu.TuChu.DVC NN.TinhDuCP+KH.dathang/dauthau-DTnamKH" dataDxfId="178">
      <calculatedColumnFormula>'TH ngang 6'!R7</calculatedColumnFormula>
    </tableColumn>
    <tableColumn id="21" xr3:uid="{DC97B639-5131-410B-B683-ABAF8E1A9D65}" name="Thu.TuChu.DVC NN.TinhDuCP+KH.dathang/dauthau-DKnamKH" dataDxfId="177">
      <calculatedColumnFormula>'TH ngang 6'!R8</calculatedColumnFormula>
    </tableColumn>
    <tableColumn id="22" xr3:uid="{C30E80CC-852C-4075-B9F5-8DF70A047D8C}" name="Thu.TuChu.DVC NN.TinhDuCP.dathang/dauthau-THnamtruoc" dataDxfId="176">
      <calculatedColumnFormula>'TH ngang 6'!S6</calculatedColumnFormula>
    </tableColumn>
    <tableColumn id="23" xr3:uid="{7F1815B7-6371-4472-B6B9-CD4069EEEB41}" name="Thu.TuChu.DVC NN.TinhDuCP.dathang/dauthau-DTnamKH" dataDxfId="175">
      <calculatedColumnFormula>'TH ngang 6'!S7</calculatedColumnFormula>
    </tableColumn>
    <tableColumn id="24" xr3:uid="{0C841829-D3E2-49FF-916F-F76E6ACDF4B0}" name="Thu.TuChu.DVC NN.TinhDuCP.dathang/dauthau-DKnamKH" dataDxfId="174">
      <calculatedColumnFormula>'TH ngang 6'!S8</calculatedColumnFormula>
    </tableColumn>
    <tableColumn id="25" xr3:uid="{470000A3-F131-440B-B931-DABA15A1A0E2}" name="Thu.TuChu.DVC NN.Gia-THnamtruoc" dataDxfId="173">
      <calculatedColumnFormula>'TH ngang 6'!T6</calculatedColumnFormula>
    </tableColumn>
    <tableColumn id="26" xr3:uid="{64B60FCF-9DD7-43CB-8B12-93F2E9527EE9}" name="Thu.TuChu.DVC NN.Gia-DTnamKH" dataDxfId="172">
      <calculatedColumnFormula>'TH ngang 6'!T7</calculatedColumnFormula>
    </tableColumn>
    <tableColumn id="27" xr3:uid="{43E8AC50-FF91-4EA5-B916-ED8667AE44D2}" name="Thu.TuChu.DVC NN.Gia-DKnamKH" dataDxfId="171">
      <calculatedColumnFormula>'TH ngang 6'!T8</calculatedColumnFormula>
    </tableColumn>
    <tableColumn id="28" xr3:uid="{1B92D0ED-7E43-4DA7-8994-D5B321E1BB9E}" name="Thu.TuChu.KHCN-THnamtruoc" dataDxfId="170">
      <calculatedColumnFormula>'TH ngang 6'!U6</calculatedColumnFormula>
    </tableColumn>
    <tableColumn id="29" xr3:uid="{71B5D417-5BBC-40FD-9161-31AF63F4C6D7}" name="Thu.TuChu.KHCN-DTnamKH" dataDxfId="169">
      <calculatedColumnFormula>'TH ngang 6'!U7</calculatedColumnFormula>
    </tableColumn>
    <tableColumn id="30" xr3:uid="{3C904335-E094-4800-B731-5BC27A1DB937}" name="Thu.TuChu.KHCN-DKnamKH" dataDxfId="168">
      <calculatedColumnFormula>'TH ngang 6'!U8</calculatedColumnFormula>
    </tableColumn>
    <tableColumn id="31" xr3:uid="{3F52B4BF-E5C8-46A0-B491-F5A291056F44}" name="Thu.TuChu.DVC koNN\Chenh lech-THnamtruoc" dataDxfId="167">
      <calculatedColumnFormula>'TH ngang 6'!V6</calculatedColumnFormula>
    </tableColumn>
    <tableColumn id="32" xr3:uid="{5066458B-476B-4A36-8683-F68F7012B347}" name="Thu.TuChu.DVC koNN\Chenh lech-DTnamKH" dataDxfId="166">
      <calculatedColumnFormula>'TH ngang 6'!V7</calculatedColumnFormula>
    </tableColumn>
    <tableColumn id="33" xr3:uid="{44D035C8-9FAA-46CE-BB89-AEB82B84DE55}" name="Thu.TuChu.DVC koNN\Chenh lech-DKnamKH" dataDxfId="165">
      <calculatedColumnFormula>'TH ngang 6'!V8</calculatedColumnFormula>
    </tableColumn>
    <tableColumn id="34" xr3:uid="{F080785E-6223-468A-ADA2-DE65C8F76F9C}" name="Thu.TuChu.SXKDLK\Chenh lech-THnamtruoc" dataDxfId="164">
      <calculatedColumnFormula>'TH ngang 6'!W6</calculatedColumnFormula>
    </tableColumn>
    <tableColumn id="35" xr3:uid="{B69BAF3E-B87C-49CE-BDBE-C959D039CE72}" name="Thu.TuChu.SXKDLK\Chenh lech-DTnamKH" dataDxfId="163">
      <calculatedColumnFormula>'TH ngang 6'!W7</calculatedColumnFormula>
    </tableColumn>
    <tableColumn id="36" xr3:uid="{7E0BACEB-74D6-43B4-A0A7-F5E2CFAD4C41}" name="Thu.TuChu.SXKDLK\Chenh lech-DKnamKH" dataDxfId="162">
      <calculatedColumnFormula>'TH ngang 6'!W8</calculatedColumnFormula>
    </tableColumn>
    <tableColumn id="37" xr3:uid="{F652D4B7-FD65-48B2-81C5-23C01750EEA5}" name="Thu.TuChu.Phi-THnamtruoc" dataDxfId="161">
      <calculatedColumnFormula>'TH ngang 6'!X6</calculatedColumnFormula>
    </tableColumn>
    <tableColumn id="38" xr3:uid="{92995A17-F137-4B34-87D8-0CA6068D40C9}" name="Thu.TuChu.Phi-DTnamKH" dataDxfId="160">
      <calculatedColumnFormula>'TH ngang 6'!X7</calculatedColumnFormula>
    </tableColumn>
    <tableColumn id="39" xr3:uid="{AAE36FEC-B1A3-4700-97A0-11E427A4B10B}" name="Thu.TuChu.Phi-DKnamKH" dataDxfId="159">
      <calculatedColumnFormula>'TH ngang 6'!X8</calculatedColumnFormula>
    </tableColumn>
    <tableColumn id="40" xr3:uid="{389058C7-71CB-4191-BB86-223A1DADB6FC}" name="Thu.TuChu.ThueTS-THnamtruoc" dataDxfId="158">
      <calculatedColumnFormula>'TH ngang 6'!Y6</calculatedColumnFormula>
    </tableColumn>
    <tableColumn id="41" xr3:uid="{2E945661-B40B-4375-8D5B-38D11D4A38D2}" name="Thu.TuChu.ThueTS-DTnamKH" dataDxfId="157">
      <calculatedColumnFormula>'TH ngang 6'!Y7</calculatedColumnFormula>
    </tableColumn>
    <tableColumn id="42" xr3:uid="{4A3DD68A-922A-4028-97F8-F55DE478C358}" name="Thu.TuChu.ThueTS-DKnamKH" dataDxfId="156">
      <calculatedColumnFormula>'TH ngang 6'!Y8</calculatedColumnFormula>
    </tableColumn>
    <tableColumn id="43" xr3:uid="{D084B12C-53F1-455F-A265-1789EBBEF0FA}" name="Thu.TuChu.Khac-THnamtruoc" dataDxfId="155">
      <calculatedColumnFormula>'TH ngang 6'!Z6</calculatedColumnFormula>
    </tableColumn>
    <tableColumn id="44" xr3:uid="{7AA07ECB-2F67-4CF9-881A-C8AC789FB989}" name="Thu.TuChu.Khac-DTnamKH" dataDxfId="154">
      <calculatedColumnFormula>'TH ngang 6'!Z7</calculatedColumnFormula>
    </tableColumn>
    <tableColumn id="45" xr3:uid="{B1A775F3-5993-4DB3-82C2-BB36C62B241B}" name="Thu.TuChu.Khac-DKnamKH" dataDxfId="153">
      <calculatedColumnFormula>'TH ngang 6'!Z8</calculatedColumnFormula>
    </tableColumn>
    <tableColumn id="46" xr3:uid="{2A30E802-1845-4E5E-810F-F515884959E9}" name="Thu.TuChu.NScapTX\Nhom4-THnamtruoc" dataDxfId="152">
      <calculatedColumnFormula>'TH ngang 6'!AA6</calculatedColumnFormula>
    </tableColumn>
    <tableColumn id="47" xr3:uid="{F0D47140-9179-4E2A-8D7B-6C5D7144C976}" name="Thu.TuChu.NScapTX\Nhom4-DTnamKH" dataDxfId="151">
      <calculatedColumnFormula>'TH ngang 6'!AA7</calculatedColumnFormula>
    </tableColumn>
    <tableColumn id="48" xr3:uid="{F79CBECD-D52D-4C5C-B585-0C122625D03C}" name="Thu.TuChu.NScapTX\Nhom4-DKnamKH" dataDxfId="150">
      <calculatedColumnFormula>'TH ngang 6'!AA8</calculatedColumnFormula>
    </tableColumn>
    <tableColumn id="49" xr3:uid="{B70706F8-E326-4A44-8D70-931444523DF2}" name="Thu.TuChu.NScapTX\Nhom3-THnamtruoc" dataDxfId="149">
      <calculatedColumnFormula>'TH ngang 6'!AB6</calculatedColumnFormula>
    </tableColumn>
    <tableColumn id="50" xr3:uid="{F8D540F2-4969-4D86-9D1E-7DDF8B299E71}" name="Thu.TuChu.NScapTX\Nhom3-DTnamKH" dataDxfId="148">
      <calculatedColumnFormula>'TH ngang 6'!AB7</calculatedColumnFormula>
    </tableColumn>
    <tableColumn id="51" xr3:uid="{4B0BDF32-BD1E-41CA-96F8-9D91E9BF0748}" name="Thu.TuChu.NScapTX\Nhom3-DKnamKH" dataDxfId="147">
      <calculatedColumnFormula>'TH ngang 6'!AB8</calculatedColumnFormula>
    </tableColumn>
    <tableColumn id="52" xr3:uid="{E2A0E495-8811-4ED8-B5E6-C603DC786815}" name="Chi.TuChu.Tong-THnamtruoc" dataDxfId="146">
      <calculatedColumnFormula>SUM(PL6_2p[[#This Row],[Chi.TuChu.LuongPCBH-THnamtruoc]],PL6_2p[[#This Row],[Chi.TuChu.ThueChuyengia-THnamtruoc]],PL6_2p[[#This Row],[Chi.TuChu.DVC NN-THnamtruoc]],PL6_2p[[#This Row],[Chi.TuChu.Phi-THnamtruoc]],PL6_2p[[#This Row],[Chi.TuChu.HdongchungMSSC-THnamtruoc]],PL6_2p[[#This Row],[Chi.TuChu.KhauhaoTS-THnamtruoc]],PL6_2p[[#This Row],[Chi.TuChu.TrichCCTL-THnamtruoc]],PL6_2p[[#This Row],[Chi.TuChu.TrichDuphong-THnamtruoc]],PL6_2p[[#This Row],[Chi.TuChu.TraLaivay-THnamtruoc]],PL6_2p[[#This Row],[Chi.TuChu.ThuePhainopNN-THnamtruoc]],PL6_2p[[#This Row],[Chi.TuChu.Khac-THnamtruoc]])</calculatedColumnFormula>
    </tableColumn>
    <tableColumn id="53" xr3:uid="{BDC5A2D1-675E-469B-B648-A596E68D46A4}" name="Chi.TuChu.Tong-DTnamKH" dataDxfId="145">
      <calculatedColumnFormula>SUM(PL6_2p[[#This Row],[Chi.TuChu.LuongPCBH-DTnamKH]],PL6_2p[[#This Row],[Chi.TuChu.ThueChuyengia-DTnamKH]],PL6_2p[[#This Row],[Chi.TuChu.DVC NN-DTnamKH]],PL6_2p[[#This Row],[Chi.TuChu.Phi-DTnamKH]],PL6_2p[[#This Row],[Chi.TuChu.HdongchungMSSC-DTnamKH]],PL6_2p[[#This Row],[Chi.TuChu.KhauhaoTS-DTnamKH]],PL6_2p[[#This Row],[Chi.TuChu.TrichCCTL-DTnamKH]],PL6_2p[[#This Row],[Chi.TuChu.TrichDuphong-DTnamKH]],PL6_2p[[#This Row],[Chi.TuChu.TraLaivay-DTnamKH]],PL6_2p[[#This Row],[Chi.TuChu.ThuePhainopNN-DTnamKH]],PL6_2p[[#This Row],[Chi.TuChu.Khac-DTnamKH]])</calculatedColumnFormula>
    </tableColumn>
    <tableColumn id="54" xr3:uid="{8683D029-290D-4B7A-9AF5-54468A9CF77E}" name="Chi.TuChu.Tong-DKnamKH" dataDxfId="144">
      <calculatedColumnFormula>SUM(PL6_2p[[#This Row],[Chi.TuChu.LuongPCBH-DKnamKH]],PL6_2p[[#This Row],[Chi.TuChu.ThueChuyengia-DKnamKH]],PL6_2p[[#This Row],[Chi.TuChu.DVC NN-DKnamKH]],PL6_2p[[#This Row],[Chi.TuChu.Phi-DKnamKH]],PL6_2p[[#This Row],[Chi.TuChu.HdongchungMSSC-DKnamKH]],PL6_2p[[#This Row],[Chi.TuChu.KhauhaoTS-DKnamKH]],PL6_2p[[#This Row],[Chi.TuChu.TrichCCTL-DKnamKH]],PL6_2p[[#This Row],[Chi.TuChu.TrichDuphong-DKnamKH]],PL6_2p[[#This Row],[Chi.TuChu.TraLaivay-DKnamKH]],PL6_2p[[#This Row],[Chi.TuChu.ThuePhainopNN-DKnamKH]],PL6_2p[[#This Row],[Chi.TuChu.Khac-DKnamKH]])</calculatedColumnFormula>
    </tableColumn>
    <tableColumn id="55" xr3:uid="{736A0B42-451C-42B1-8C8C-6ED406990D66}" name="Chi.TuChu.LuongPCBH-THnamtruoc" dataDxfId="143">
      <calculatedColumnFormula>'TH ngang 6'!AD6</calculatedColumnFormula>
    </tableColumn>
    <tableColumn id="56" xr3:uid="{6594C3C9-F6EA-42BD-A116-229A2D9657D6}" name="Chi.TuChu.LuongPCBH-DTnamKH" dataDxfId="142">
      <calculatedColumnFormula>'TH ngang 6'!AD7</calculatedColumnFormula>
    </tableColumn>
    <tableColumn id="57" xr3:uid="{EB28ECA6-B696-4236-B6D4-FECF0AA8433E}" name="Chi.TuChu.LuongPCBH-DKnamKH" dataDxfId="141">
      <calculatedColumnFormula>'TH ngang 6'!AD8</calculatedColumnFormula>
    </tableColumn>
    <tableColumn id="58" xr3:uid="{39116C91-7700-4CF4-90DD-E1B09D6E98E6}" name="Chi.TuChu.ThueChuyengia-THnamtruoc" dataDxfId="140">
      <calculatedColumnFormula>'TH ngang 6'!AE6</calculatedColumnFormula>
    </tableColumn>
    <tableColumn id="59" xr3:uid="{CDD67127-1BC2-4701-96C5-6A547E9696D0}" name="Chi.TuChu.ThueChuyengia-DTnamKH" dataDxfId="139">
      <calculatedColumnFormula>'TH ngang 6'!AE7</calculatedColumnFormula>
    </tableColumn>
    <tableColumn id="60" xr3:uid="{5CFCC122-E718-4E5C-82F0-06BFBD2AEF9F}" name="Chi.TuChu.ThueChuyengia-DKnamKH" dataDxfId="138">
      <calculatedColumnFormula>'TH ngang 6'!AE8</calculatedColumnFormula>
    </tableColumn>
    <tableColumn id="61" xr3:uid="{3450A410-22A3-44F0-83B5-9F0D853F1EC8}" name="Chi.TuChu.DVC NN-THnamtruoc" dataDxfId="137">
      <calculatedColumnFormula>'TH ngang 6'!AF6</calculatedColumnFormula>
    </tableColumn>
    <tableColumn id="62" xr3:uid="{E844F6DC-2D13-443D-BE26-183524958B76}" name="Chi.TuChu.DVC NN-DTnamKH" dataDxfId="136">
      <calculatedColumnFormula>'TH ngang 6'!AF7</calculatedColumnFormula>
    </tableColumn>
    <tableColumn id="63" xr3:uid="{D3948B38-E2A6-4EB7-AB18-9FB189E9C843}" name="Chi.TuChu.DVC NN-DKnamKH" dataDxfId="135">
      <calculatedColumnFormula>'TH ngang 6'!AF8</calculatedColumnFormula>
    </tableColumn>
    <tableColumn id="64" xr3:uid="{937BE4EB-E801-43D3-A595-35BA7F5D3979}" name="Chi.TuChu.Phi-THnamtruoc" dataDxfId="134">
      <calculatedColumnFormula>'TH ngang 6'!AG6</calculatedColumnFormula>
    </tableColumn>
    <tableColumn id="65" xr3:uid="{DB87C024-876F-41F3-A4DE-6F8B62BD5520}" name="Chi.TuChu.Phi-DTnamKH" dataDxfId="133">
      <calculatedColumnFormula>'TH ngang 6'!AG7</calculatedColumnFormula>
    </tableColumn>
    <tableColumn id="66" xr3:uid="{7121EF74-ADEB-4594-9497-5572394A0FEF}" name="Chi.TuChu.Phi-DKnamKH" dataDxfId="132">
      <calculatedColumnFormula>'TH ngang 6'!AG8</calculatedColumnFormula>
    </tableColumn>
    <tableColumn id="67" xr3:uid="{59DA71E9-43CA-4C7F-8771-FFDCF210FEB8}" name="Chi.TuChu.HdongchungMSSC-THnamtruoc" dataDxfId="131">
      <calculatedColumnFormula>'TH ngang 6'!AH6</calculatedColumnFormula>
    </tableColumn>
    <tableColumn id="68" xr3:uid="{77F67E68-D0B2-45D6-839C-49AFE99ECDC4}" name="Chi.TuChu.HdongchungMSSC-DTnamKH" dataDxfId="130">
      <calculatedColumnFormula>'TH ngang 6'!AH7</calculatedColumnFormula>
    </tableColumn>
    <tableColumn id="69" xr3:uid="{5701C42D-79A5-4746-A642-4748D667CCB4}" name="Chi.TuChu.HdongchungMSSC-DKnamKH" dataDxfId="129">
      <calculatedColumnFormula>'TH ngang 6'!AH8</calculatedColumnFormula>
    </tableColumn>
    <tableColumn id="70" xr3:uid="{59F74F52-7E93-4AC9-BBF8-DB6E793CCC8B}" name="Chi.TuChu.KhauhaoTS-THnamtruoc" dataDxfId="128">
      <calculatedColumnFormula>'TH ngang 6'!AI6</calculatedColumnFormula>
    </tableColumn>
    <tableColumn id="71" xr3:uid="{9511EF1E-B941-4BB2-8292-507396748DF1}" name="Chi.TuChu.KhauhaoTS-DTnamKH" dataDxfId="127">
      <calculatedColumnFormula>'TH ngang 6'!AI7</calculatedColumnFormula>
    </tableColumn>
    <tableColumn id="72" xr3:uid="{E88FEF8A-78EA-4A72-AA56-106CEF984CC8}" name="Chi.TuChu.KhauhaoTS-DKnamKH" dataDxfId="126">
      <calculatedColumnFormula>'TH ngang 6'!AI8</calculatedColumnFormula>
    </tableColumn>
    <tableColumn id="73" xr3:uid="{CF764EF1-6A10-424F-8A0E-0342779AC4D6}" name="Chi.TuChu.TrichCCTL-THnamtruoc" dataDxfId="125">
      <calculatedColumnFormula>'TH ngang 6'!AJ6</calculatedColumnFormula>
    </tableColumn>
    <tableColumn id="74" xr3:uid="{65052C97-3908-42D0-B6B3-6917F9EBF2D6}" name="Chi.TuChu.TrichCCTL-DTnamKH" dataDxfId="124">
      <calculatedColumnFormula>'TH ngang 6'!AJ7</calculatedColumnFormula>
    </tableColumn>
    <tableColumn id="75" xr3:uid="{50EDEC72-7A1A-4B49-A098-149281E23DCA}" name="Chi.TuChu.TrichCCTL-DKnamKH" dataDxfId="123">
      <calculatedColumnFormula>'TH ngang 6'!AJ8</calculatedColumnFormula>
    </tableColumn>
    <tableColumn id="76" xr3:uid="{F8E1A518-1FF9-4ED8-BAF7-3B01362A936C}" name="Chi.TuChu.TrichDuphong-THnamtruoc" dataDxfId="122">
      <calculatedColumnFormula>'TH ngang 6'!AK6</calculatedColumnFormula>
    </tableColumn>
    <tableColumn id="77" xr3:uid="{3C1429A9-C258-4CB0-99ED-8C0C55D10BA5}" name="Chi.TuChu.TrichDuphong-DTnamKH" dataDxfId="121">
      <calculatedColumnFormula>'TH ngang 6'!AK7</calculatedColumnFormula>
    </tableColumn>
    <tableColumn id="78" xr3:uid="{6BCFDAD6-0D5E-4FA6-BF2D-7BC6A803D39A}" name="Chi.TuChu.TrichDuphong-DKnamKH" dataDxfId="120">
      <calculatedColumnFormula>'TH ngang 6'!AK8</calculatedColumnFormula>
    </tableColumn>
    <tableColumn id="79" xr3:uid="{5B348CB0-44BC-4A47-8C63-48E9E574BA86}" name="Chi.TuChu.TraLaivay-THnamtruoc" dataDxfId="119">
      <calculatedColumnFormula>'TH ngang 6'!AL6</calculatedColumnFormula>
    </tableColumn>
    <tableColumn id="80" xr3:uid="{E10C9E0B-E782-4DF1-BD95-991C0CDECB0C}" name="Chi.TuChu.TraLaivay-DTnamKH" dataDxfId="118">
      <calculatedColumnFormula>'TH ngang 6'!AL7</calculatedColumnFormula>
    </tableColumn>
    <tableColumn id="81" xr3:uid="{DE379D1A-4B0D-4CD7-B4B6-A40B3D759026}" name="Chi.TuChu.TraLaivay-DKnamKH" dataDxfId="117">
      <calculatedColumnFormula>'TH ngang 6'!AL8</calculatedColumnFormula>
    </tableColumn>
    <tableColumn id="82" xr3:uid="{D83F7A15-3EBA-4D93-89F7-9D1A279F2802}" name="Chi.TuChu.ThuePhainopNN-THnamtruoc" dataDxfId="116">
      <calculatedColumnFormula>'TH ngang 6'!AM6</calculatedColumnFormula>
    </tableColumn>
    <tableColumn id="83" xr3:uid="{C3005809-F6A3-411B-BA90-11F7E2C8353A}" name="Chi.TuChu.ThuePhainopNN-DTnamKH" dataDxfId="115">
      <calculatedColumnFormula>'TH ngang 6'!AM7</calculatedColumnFormula>
    </tableColumn>
    <tableColumn id="84" xr3:uid="{0E5E3774-BDEE-4D71-9DEB-561C53722D13}" name="Chi.TuChu.ThuePhainopNN-DKnamKH" dataDxfId="114">
      <calculatedColumnFormula>'TH ngang 6'!AM8</calculatedColumnFormula>
    </tableColumn>
    <tableColumn id="85" xr3:uid="{227114D3-4093-4D1D-9543-33E7DDB40178}" name="Chi.TuChu.Khac-THnamtruoc" dataDxfId="113">
      <calculatedColumnFormula>'TH ngang 6'!AN6</calculatedColumnFormula>
    </tableColumn>
    <tableColumn id="86" xr3:uid="{5A9609C0-D094-4637-BC8D-D35E62CFFC5B}" name="Chi.TuChu.Khac-DTnamKH" dataDxfId="112">
      <calculatedColumnFormula>'TH ngang 6'!AN7</calculatedColumnFormula>
    </tableColumn>
    <tableColumn id="87" xr3:uid="{13419A23-8DE8-42CA-A6EC-9AF9E3D7DBBF}" name="Chi.TuChu.Khac-DKnamKH" dataDxfId="111">
      <calculatedColumnFormula>'TH ngang 6'!AN8</calculatedColumnFormula>
    </tableColumn>
    <tableColumn id="88" xr3:uid="{7A229E2A-2DCD-4344-BE46-E06348DCB48C}" name="Chenhlech.TuChu-THnamtruoc" dataDxfId="110">
      <calculatedColumnFormula>PL6_2p[[#This Row],[Thu.TuChu.Tong-THnamtruoc]]-PL6_2p[[#This Row],[Chi.TuChu.Tong-THnamtruoc]]</calculatedColumnFormula>
    </tableColumn>
    <tableColumn id="89" xr3:uid="{3C7E625D-602E-44B0-804C-549A68E187C2}" name="Chenhlech.TuChu-DTnamKH" dataDxfId="109">
      <calculatedColumnFormula>PL6_2p[[#This Row],[Thu.TuChu.Tong-DTnamKH]]-PL6_2p[[#This Row],[Chi.TuChu.Tong-DTnamKH]]</calculatedColumnFormula>
    </tableColumn>
    <tableColumn id="90" xr3:uid="{6D27E53E-85CE-4D2B-BC5A-7F6ED332BD7C}" name="Chenhlech.TuChu-DKnamKH" dataDxfId="108">
      <calculatedColumnFormula>PL6_2p[[#This Row],[Thu.TuChu.Tong-DKnamKH]]-PL6_2p[[#This Row],[Chi.TuChu.Tong-DKnamKH]]</calculatedColumnFormula>
    </tableColumn>
    <tableColumn id="91" xr3:uid="{F2D22046-384C-4A9D-A16A-99A99067D67F}" name="Thu.KhongTuChu.Tong-THnamtruoc" dataDxfId="107">
      <calculatedColumnFormula>SUM(PL6_2p[[#This Row],[Thu.KhongTuChu.NSNN.Cg-THnamtruoc]],PL6_2p[[#This Row],[Thu.KhongTuChu.Phi-THnamtruoc]],PL6_2p[[#This Row],[Thu.KhongTuChu.VientroVay-THnamtruoc]],PL6_2p[[#This Row],[Thu.KhongTuChu.Khac-THnamtruoc]])</calculatedColumnFormula>
    </tableColumn>
    <tableColumn id="92" xr3:uid="{6821E540-2E5F-4774-AD5B-BF7BFE91BA71}" name="Thu.KhongTuChu.Tong-DTnamKH" dataDxfId="106">
      <calculatedColumnFormula>SUM(PL6_2p[[#This Row],[Thu.KhongTuChu.NSNN.Cg-DTnamKH]],PL6_2p[[#This Row],[Thu.KhongTuChu.Phi-DTnamKH]],PL6_2p[[#This Row],[Thu.KhongTuChu.VientroVay-DTnamKH]],PL6_2p[[#This Row],[Thu.KhongTuChu.Khac-DTnamKH]])</calculatedColumnFormula>
    </tableColumn>
    <tableColumn id="94" xr3:uid="{E3B5E6DC-3394-4FEB-82C1-AE91090FE9D1}" name="Thu.KhongTuChu.NSNN.Cg-THnamtruoc" dataDxfId="105">
      <calculatedColumnFormula>SUM(PL6_2p[[#This Row],[Thu.KhongTuChu.DVC NN.GiaoNhiemvu-THnamtruoc]],PL6_2p[[#This Row],[Thu.KhongTuChu.CTMTQG-THnamtruoc]],PL6_2p[[#This Row],[Thu.KhongTuChu.VondoiungNS-THnamtruoc]],PL6_2p[[#This Row],[Thu.KhongTuChu.NSNN.NhiemvuKTX-THnamtruoc]],PL6_2p[[#This Row],[Thu.KhongTuChu.TinhgianBC-THnamtruoc]],PL6_2p[[#This Row],[Thu.KhongTuChu.KPDaotao-THnamtruoc]])</calculatedColumnFormula>
    </tableColumn>
    <tableColumn id="93" xr3:uid="{CE09BA1B-2057-4C8B-9E06-5A643D896458}" name="Thu.KhongTuChu.NSNN.Cg-DTnamKH" dataDxfId="104">
      <calculatedColumnFormula>SUM(PL6_2p[[#This Row],[Thu.KhongTuChu.DVC NN.GiaoNhiemvu-DTnamKH]],PL6_2p[[#This Row],[Thu.KhongTuChu.CTMTQG-DTnamKH]],PL6_2p[[#This Row],[Thu.KhongTuChu.VondoiungNS-DTnamKH]],PL6_2p[[#This Row],[Thu.KhongTuChu.NSNN.NhiemvuKTX-DTnamKH]],PL6_2p[[#This Row],[Thu.KhongTuChu.TinhgianBC-DTnamKH]],PL6_2p[[#This Row],[Thu.KhongTuChu.KPDaotao-DTnamKH]])</calculatedColumnFormula>
    </tableColumn>
    <tableColumn id="97" xr3:uid="{5CBE53E4-6D89-4F12-A79C-696DA62C9EA1}" name="Thu.KhongTuChu.DVC NN.GiaoNhiemvu-THnamtruoc" dataDxfId="103">
      <calculatedColumnFormula>'TH ngang 6'!AR6</calculatedColumnFormula>
    </tableColumn>
    <tableColumn id="95" xr3:uid="{70EF801A-8BD5-4E65-87F4-B585DEC202AF}" name="Thu.KhongTuChu.DVC NN.GiaoNhiemvu-DTnamKH" dataDxfId="102">
      <calculatedColumnFormula>'TH ngang 6'!AR8</calculatedColumnFormula>
    </tableColumn>
    <tableColumn id="100" xr3:uid="{409740FF-2C2E-4909-BA7C-E46AC69819AE}" name="Thu.KhongTuChu.CTMTQG-THnamtruoc" dataDxfId="101">
      <calculatedColumnFormula>'TH ngang 6'!AS6</calculatedColumnFormula>
    </tableColumn>
    <tableColumn id="96" xr3:uid="{894F75A2-BC45-4486-95DE-20481AC0C16C}" name="Thu.KhongTuChu.CTMTQG-DTnamKH" dataDxfId="100">
      <calculatedColumnFormula>'TH ngang 6'!AS8</calculatedColumnFormula>
    </tableColumn>
    <tableColumn id="103" xr3:uid="{843D768D-1CEA-4AD1-B60C-74AC639014BB}" name="Thu.KhongTuChu.VondoiungNS-THnamtruoc" dataDxfId="99">
      <calculatedColumnFormula>'TH ngang 6'!AT6</calculatedColumnFormula>
    </tableColumn>
    <tableColumn id="98" xr3:uid="{87137CA2-42FA-481B-9D25-F2643ECC6EC8}" name="Thu.KhongTuChu.VondoiungNS-DTnamKH" dataDxfId="98">
      <calculatedColumnFormula>'TH ngang 6'!AT8</calculatedColumnFormula>
    </tableColumn>
    <tableColumn id="106" xr3:uid="{A67DC8BD-3FFA-4375-8397-285821D8F22F}" name="Thu.KhongTuChu.NSNN.NhiemvuKTX-THnamtruoc" dataDxfId="97">
      <calculatedColumnFormula>'TH ngang 6'!AU6</calculatedColumnFormula>
    </tableColumn>
    <tableColumn id="99" xr3:uid="{E1684D01-2F65-433A-90B2-5F282A936ED5}" name="Thu.KhongTuChu.NSNN.NhiemvuKTX-DTnamKH" dataDxfId="96">
      <calculatedColumnFormula>'TH ngang 6'!AU8</calculatedColumnFormula>
    </tableColumn>
    <tableColumn id="109" xr3:uid="{4B993426-4A83-418B-9CC7-1FEAF99AD0BB}" name="Thu.KhongTuChu.TinhgianBC-THnamtruoc" dataDxfId="95">
      <calculatedColumnFormula>'TH ngang 6'!AV6</calculatedColumnFormula>
    </tableColumn>
    <tableColumn id="102" xr3:uid="{91D68286-887C-461D-9402-D2CA31504F94}" name="Thu.KhongTuChu.TinhgianBC-DTnamKH" dataDxfId="94">
      <calculatedColumnFormula>'TH ngang 6'!AV8</calculatedColumnFormula>
    </tableColumn>
    <tableColumn id="101" xr3:uid="{8D70BC71-7503-4518-BF13-25134714BE33}" name="Thu.KhongTuChu.KPDaotao-THnamtruoc" dataDxfId="93">
      <calculatedColumnFormula>'TH ngang 6'!AW6</calculatedColumnFormula>
    </tableColumn>
    <tableColumn id="112" xr3:uid="{14478C8F-07D0-4778-97C7-69FD1FF465D2}" name="Thu.KhongTuChu.KPDaotao-DTnamKH" dataDxfId="92">
      <calculatedColumnFormula>'TH ngang 6'!AW8</calculatedColumnFormula>
    </tableColumn>
    <tableColumn id="115" xr3:uid="{ABD28B31-BA5D-4C1E-8501-F7946E5B7800}" name="Thu.KhongTuChu.Phi-THnamtruoc" dataDxfId="91">
      <calculatedColumnFormula>'TH ngang 6'!AX6</calculatedColumnFormula>
    </tableColumn>
    <tableColumn id="104" xr3:uid="{66898B5B-A979-4571-9443-D24E0549C06A}" name="Thu.KhongTuChu.Phi-DTnamKH" dataDxfId="90">
      <calculatedColumnFormula>'TH ngang 6'!AX8</calculatedColumnFormula>
    </tableColumn>
    <tableColumn id="118" xr3:uid="{A5721B45-5F82-4E46-A943-84F27BE7D565}" name="Thu.KhongTuChu.VientroVay-THnamtruoc" dataDxfId="89">
      <calculatedColumnFormula>'TH ngang 6'!AY6</calculatedColumnFormula>
    </tableColumn>
    <tableColumn id="105" xr3:uid="{372FD7D2-DDDF-47BB-8FC3-EF4D732C84BB}" name="Thu.KhongTuChu.VientroVay-DTnamKH" dataDxfId="88">
      <calculatedColumnFormula>'TH ngang 6'!AY8</calculatedColumnFormula>
    </tableColumn>
    <tableColumn id="107" xr3:uid="{AF41B2C1-96E0-49E9-8748-37A25F0DDDD4}" name="Thu.KhongTuChu.Khac-THnamtruoc" dataDxfId="87">
      <calculatedColumnFormula>'TH ngang 6'!AZ6</calculatedColumnFormula>
    </tableColumn>
    <tableColumn id="121" xr3:uid="{FD8B5D68-B4AD-433B-A7D7-016CE1C129B4}" name="Thu.KhongTuChu.Khac-DTnamKH" dataDxfId="86">
      <calculatedColumnFormula>'TH ngang 6'!AZ8</calculatedColumnFormula>
    </tableColumn>
    <tableColumn id="124" xr3:uid="{0D2736DA-4C16-4D50-95D2-34C82D101F71}" name="Chi.KhongTuChu.Tong-THnamtruoc" dataDxfId="85">
      <calculatedColumnFormula>SUM(PL6_2p[[#This Row],[Chi.KhongTuChu.NSNN.Cg-THnamtruoc]],PL6_2p[[#This Row],[Chi.KhongTuChu.Phi-THnamtruoc]],PL6_2p[[#This Row],[Chi.KhongTuChu.VientroVay-THnamtruoc]],PL6_2p[[#This Row],[Chi.KhongTuChu.Khac-THnamtruoc]])</calculatedColumnFormula>
    </tableColumn>
    <tableColumn id="126" xr3:uid="{509BDC25-895D-405A-B377-10BB7DA86A02}" name="Chi.KhongTuChu.Tong-DKnamKH" dataDxfId="84">
      <calculatedColumnFormula>SUM(PL6_2p[[#This Row],[Chi.KhongTuChu.NSNN.Cg-DKnamKH]],PL6_2p[[#This Row],[Chi.KhongTuChu.Phi-DKnamKH]],PL6_2p[[#This Row],[Chi.KhongTuChu.VientroVay-DKnamKH]],PL6_2p[[#This Row],[Chi.KhongTuChu.Khac-DKnamKH]])</calculatedColumnFormula>
    </tableColumn>
    <tableColumn id="127" xr3:uid="{0DD492BB-31BA-44FC-AC6F-BB397655573B}" name="Chi.KhongTuChu.NSNN.Cg-THnamtruoc" dataDxfId="83">
      <calculatedColumnFormula>SUM(PL6_2p[[#This Row],[Chi.KhongTuChu.DVC NN.GiaoNhiemvu-THnamtruoc]],PL6_2p[[#This Row],[Chi.KhongTuChu.CTMTQG-THnamtruoc]],PL6_2p[[#This Row],[Chi.KhongTuChu.VondoiungNS-THnamtruoc]],PL6_2p[[#This Row],[Chi.KhongTuChu.NSNN.NhiemvuKTX-THnamtruoc]],PL6_2p[[#This Row],[Chi.KhongTuChu.TinhgianBC-THnamtruoc]],PL6_2p[[#This Row],[Chi.KhongTuChu.KPDaotao-THnamtruoc]])</calculatedColumnFormula>
    </tableColumn>
    <tableColumn id="129" xr3:uid="{A48FA8C5-33A5-4301-91FD-DE28E4C15DE2}" name="Chi.KhongTuChu.NSNN.Cg-DKnamKH" dataDxfId="82">
      <calculatedColumnFormula>SUM(PL6_2p[[#This Row],[Chi.KhongTuChu.DVC NN.GiaoNhiemvu-DKnamKH]],PL6_2p[[#This Row],[Chi.KhongTuChu.CTMTQG-DKnamKH]],PL6_2p[[#This Row],[Chi.KhongTuChu.VondoiungNS-DKnamKH]],PL6_2p[[#This Row],[Chi.KhongTuChu.NSNN.NhiemvuKTX-DKnamKH]],PL6_2p[[#This Row],[Chi.KhongTuChu.TinhgianBC-DKnamKH]],PL6_2p[[#This Row],[Chi.KhongTuChu.KPDaotao-DKnamKH]])</calculatedColumnFormula>
    </tableColumn>
    <tableColumn id="130" xr3:uid="{6EA84CD7-4262-4751-B643-80E9D850305F}" name="Chi.KhongTuChu.DVC NN.GiaoNhiemvu-THnamtruoc" dataDxfId="81">
      <calculatedColumnFormula>'TH ngang 6'!BC6</calculatedColumnFormula>
    </tableColumn>
    <tableColumn id="132" xr3:uid="{B423C622-0922-4E14-8732-65AD0BE79998}" name="Chi.KhongTuChu.DVC NN.GiaoNhiemvu-DKnamKH" dataDxfId="80">
      <calculatedColumnFormula>'TH ngang 6'!BC8</calculatedColumnFormula>
    </tableColumn>
    <tableColumn id="133" xr3:uid="{61632390-E5FD-446F-8BC9-7D264A3C05DA}" name="Chi.KhongTuChu.CTMTQG-THnamtruoc" dataDxfId="79">
      <calculatedColumnFormula>'TH ngang 6'!BD6</calculatedColumnFormula>
    </tableColumn>
    <tableColumn id="135" xr3:uid="{744F8249-AC28-4BC2-88CD-790217C10A1D}" name="Chi.KhongTuChu.CTMTQG-DKnamKH" dataDxfId="78">
      <calculatedColumnFormula>'TH ngang 6'!BD8</calculatedColumnFormula>
    </tableColumn>
    <tableColumn id="136" xr3:uid="{1A89CAB4-E5DE-42A2-99FD-30266E2E0097}" name="Chi.KhongTuChu.VondoiungNS-THnamtruoc" dataDxfId="77">
      <calculatedColumnFormula>'TH ngang 6'!BE6</calculatedColumnFormula>
    </tableColumn>
    <tableColumn id="138" xr3:uid="{B46EF426-9CE9-4423-965D-1BF7EFD3A82E}" name="Chi.KhongTuChu.VondoiungNS-DKnamKH" dataDxfId="76">
      <calculatedColumnFormula>'TH ngang 6'!BE8</calculatedColumnFormula>
    </tableColumn>
    <tableColumn id="139" xr3:uid="{5466843B-4823-4833-8170-2637676E2E2C}" name="Chi.KhongTuChu.NSNN.NhiemvuKTX-THnamtruoc" dataDxfId="75">
      <calculatedColumnFormula>'TH ngang 6'!BF6</calculatedColumnFormula>
    </tableColumn>
    <tableColumn id="141" xr3:uid="{EBBE1B8D-83CD-4A3B-96AA-8E57455CD7F6}" name="Chi.KhongTuChu.NSNN.NhiemvuKTX-DKnamKH" dataDxfId="74">
      <calculatedColumnFormula>'TH ngang 6'!BF8</calculatedColumnFormula>
    </tableColumn>
    <tableColumn id="142" xr3:uid="{2B8FBD3D-22D1-40F0-BC3C-DE9F5884BC7F}" name="Chi.KhongTuChu.TinhgianBC-THnamtruoc" dataDxfId="73">
      <calculatedColumnFormula>'TH ngang 6'!BG6</calculatedColumnFormula>
    </tableColumn>
    <tableColumn id="144" xr3:uid="{F4D8B3F3-0CAD-4559-938F-04A14FC098C4}" name="Chi.KhongTuChu.TinhgianBC-DKnamKH" dataDxfId="72">
      <calculatedColumnFormula>'TH ngang 6'!BG8</calculatedColumnFormula>
    </tableColumn>
    <tableColumn id="145" xr3:uid="{87EE7EDD-F8A1-41E1-AFE8-7F22A9996DA1}" name="Chi.KhongTuChu.KPDaotao-THnamtruoc" dataDxfId="71">
      <calculatedColumnFormula>'TH ngang 6'!BH6</calculatedColumnFormula>
    </tableColumn>
    <tableColumn id="147" xr3:uid="{3F2A3021-93BF-459A-8FA5-754B960C992D}" name="Chi.KhongTuChu.KPDaotao-DKnamKH" dataDxfId="70">
      <calculatedColumnFormula>'TH ngang 6'!BH8</calculatedColumnFormula>
    </tableColumn>
    <tableColumn id="148" xr3:uid="{FA1F6054-C1CD-4B36-91CA-F89F4D318BE6}" name="Chi.KhongTuChu.Phi-THnamtruoc" dataDxfId="69">
      <calculatedColumnFormula>'TH ngang 6'!BI6</calculatedColumnFormula>
    </tableColumn>
    <tableColumn id="150" xr3:uid="{E2613FC1-8C5D-422F-A3CE-D41A827C0266}" name="Chi.KhongTuChu.Phi-DKnamKH" dataDxfId="68">
      <calculatedColumnFormula>'TH ngang 6'!BI8</calculatedColumnFormula>
    </tableColumn>
    <tableColumn id="151" xr3:uid="{AA8DF8E9-10A6-4339-BF44-45C70ABA734A}" name="Chi.KhongTuChu.VientroVay-THnamtruoc" dataDxfId="67">
      <calculatedColumnFormula>'TH ngang 6'!BJ6</calculatedColumnFormula>
    </tableColumn>
    <tableColumn id="153" xr3:uid="{8B83F129-ED81-469A-A3AD-8912477374ED}" name="Chi.KhongTuChu.VientroVay-DKnamKH" dataDxfId="66">
      <calculatedColumnFormula>'TH ngang 6'!BJ8</calculatedColumnFormula>
    </tableColumn>
    <tableColumn id="154" xr3:uid="{112EDD10-20B9-4894-9CF6-CC752C684166}" name="Chi.KhongTuChu.Khac-THnamtruoc" dataDxfId="65">
      <calculatedColumnFormula>'TH ngang 6'!BK6</calculatedColumnFormula>
    </tableColumn>
    <tableColumn id="156" xr3:uid="{06C9EBA3-9A76-49E7-B264-810D9A89335A}" name="Chi.KhongTuChu.Khac-DKnamKH" dataDxfId="64">
      <calculatedColumnFormula>'TH ngang 6'!BK8</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6C92FD-AF61-4DCB-AE56-D15ECE7DBBAD}" name="PL6_3p" displayName="PL6_3p" ref="A11:BI12" totalsRowShown="0" headerRowDxfId="63" dataDxfId="62" tableBorderDxfId="61">
  <autoFilter ref="A11:BI12" xr:uid="{6A6C92FD-AF61-4DCB-AE56-D15ECE7DBBAD}"/>
  <sortState xmlns:xlrd2="http://schemas.microsoft.com/office/spreadsheetml/2017/richdata2" ref="A12:BI12">
    <sortCondition descending="1" ref="H11:H12"/>
  </sortState>
  <tableColumns count="61">
    <tableColumn id="1" xr3:uid="{9E20B789-625B-4630-B5E6-351417282807}" name="KQ bao cao Nam" dataDxfId="60"/>
    <tableColumn id="2" xr3:uid="{07BCECC5-D99B-4402-9FB3-504FCDDF56E9}" name="ThamkeQH" dataDxfId="59"/>
    <tableColumn id="3" xr3:uid="{B983AF3C-E517-46C4-87F0-AE8A15EC622B}" name="MucTCTC" dataDxfId="58"/>
    <tableColumn id="4" xr3:uid="{AC5CBAE7-5C80-41C4-B852-BB647BE36E04}" name="Su nghiep" dataDxfId="57"/>
    <tableColumn id="5" xr3:uid="{F828B35D-E215-4CE9-BDBA-8F328F68B802}" name="ChitietSN" dataDxfId="56"/>
    <tableColumn id="7" xr3:uid="{AF47798C-C98A-4B0B-8C03-4CD9D2900F8B}" name="Chu quan" dataDxfId="55"/>
    <tableColumn id="8" xr3:uid="{11BF15F0-BEAC-4485-8397-D9546FC5A435}" name="DVSN" dataDxfId="54"/>
    <tableColumn id="9" xr3:uid="{38C898B4-5F06-407C-8441-E9979E93DC97}" name="C" dataDxfId="53"/>
    <tableColumn id="10" xr3:uid="{826A044D-6345-44BA-AC8A-7358957426E4}" name="L" dataDxfId="52"/>
    <tableColumn id="11" xr3:uid="{24D46192-15EB-485B-9A1B-F347061C67E5}" name="K" dataDxfId="51"/>
    <tableColumn id="14" xr3:uid="{714A2A93-50ED-4F38-A4D6-955B259DA9D5}" name="CT_p" dataDxfId="50">
      <calculatedColumnFormula>IF(PL6_3p[[#This Row],[Su nghiep]]&lt;&gt;"","CT_"&amp;LEFT(PL6_3p[[#This Row],[Su nghiep]],1),"")</calculatedColumnFormula>
    </tableColumn>
    <tableColumn id="12" xr3:uid="{7E84CB7D-A884-4124-B56B-186803ABBDF6}" name="Khoi" dataDxfId="49"/>
    <tableColumn id="13" xr3:uid="{1AC49C84-41FC-48AA-97A5-D47BABB113ED}" name="KQHD.TuChu-THnamtruoc" dataDxfId="48">
      <calculatedColumnFormula>SUM(PL6_3p[[#This Row],[KQHD.QuyPTSN-THnamtruoc]],PL6_3p[[#This Row],[KQHD.QuyBSThunhap-THnamtruoc]],PL6_3p[[#This Row],[KQHD.QuyKTPL-THnamtruoc]],PL6_3p[[#This Row],[KQHD.QuyKhac-THnamtruoc]],PL6_3p[[#This Row],[KQHD.ChiBSThunhap-THnamtruoc]],PL6_3p[[#This Row],[KQHD.ChiKTPL-THnamtruoc]],PL6_3p[[#This Row],[KQHD.TrichQuyDPThunhap-THnamtruoc]],PL6_3p[[#This Row],[KQHD.SoduTKchuyenNamsau-THnamtruoc]])</calculatedColumnFormula>
    </tableColumn>
    <tableColumn id="15" xr3:uid="{F582B7DC-A39D-424F-8DB7-BE2448EC726C}" name="KQHD.TuChu-DKnamKH" dataDxfId="47">
      <calculatedColumnFormula>SUM(PL6_3p[[#This Row],[KQHD.QuyPTSN-DKnamKH]],PL6_3p[[#This Row],[KQHD.QuyBSThunhap-DKnamKH]],PL6_3p[[#This Row],[KQHD.QuyKTPL-DKnamKH]],PL6_3p[[#This Row],[KQHD.QuyKhac-DKnamKH]],PL6_3p[[#This Row],[KQHD.ChiBSThunhap-DKnamKH]],PL6_3p[[#This Row],[KQHD.ChiKTPL-DKnamKH]],PL6_3p[[#This Row],[KQHD.TrichQuyDPThunhap-DKnamKH]],PL6_3p[[#This Row],[KQHD.SoduTKchuyenNamsau-DKnamKH]])</calculatedColumnFormula>
    </tableColumn>
    <tableColumn id="16" xr3:uid="{2E2A5C40-AD6E-40B0-BA91-818A033BD479}" name="KQHD.QuyPTSN-THnamtruoc" dataDxfId="46">
      <calculatedColumnFormula>'TH ngang 6'!BM6</calculatedColumnFormula>
    </tableColumn>
    <tableColumn id="18" xr3:uid="{BEDB8D66-C9B3-467D-863A-CC9AEAD05AFD}" name="KQHD.QuyPTSN-DKnamKH" dataDxfId="45">
      <calculatedColumnFormula>'TH ngang 6'!BM8</calculatedColumnFormula>
    </tableColumn>
    <tableColumn id="19" xr3:uid="{1A0DF380-E17B-440A-94D0-52CD7F61AE4D}" name="KQHD.QuyBSThunhap-THnamtruoc" dataDxfId="44">
      <calculatedColumnFormula>'TH ngang 6'!BN6</calculatedColumnFormula>
    </tableColumn>
    <tableColumn id="21" xr3:uid="{6F554F92-68F5-4E09-947C-8EDF569D056D}" name="KQHD.QuyBSThunhap-DKnamKH" dataDxfId="43">
      <calculatedColumnFormula>'TH ngang 6'!BN8</calculatedColumnFormula>
    </tableColumn>
    <tableColumn id="22" xr3:uid="{E890C878-1CB2-465B-AB28-4801DB256497}" name="KQHD.QuyKTPL-THnamtruoc" dataDxfId="42">
      <calculatedColumnFormula>'TH ngang 6'!BO6</calculatedColumnFormula>
    </tableColumn>
    <tableColumn id="24" xr3:uid="{3E7471C3-F350-4EAF-96C7-359E4A1156B9}" name="KQHD.QuyKTPL-DKnamKH" dataDxfId="41">
      <calculatedColumnFormula>'TH ngang 6'!BO8</calculatedColumnFormula>
    </tableColumn>
    <tableColumn id="25" xr3:uid="{2E7B9885-48C4-44D9-96D4-84FC1585DB26}" name="KQHD.QuyKhac-THnamtruoc" dataDxfId="40">
      <calculatedColumnFormula>'TH ngang 6'!BP6</calculatedColumnFormula>
    </tableColumn>
    <tableColumn id="27" xr3:uid="{2F68A630-204B-4F61-80F2-613B5EFB0F3C}" name="KQHD.QuyKhac-DKnamKH" dataDxfId="39">
      <calculatedColumnFormula>'TH ngang 6'!BP8</calculatedColumnFormula>
    </tableColumn>
    <tableColumn id="28" xr3:uid="{4A8306FD-A196-4EE9-B83F-56FFE98DF368}" name="KQHD.ChiBSThunhap-THnamtruoc" dataDxfId="38">
      <calculatedColumnFormula>'TH ngang 6'!BQ6</calculatedColumnFormula>
    </tableColumn>
    <tableColumn id="30" xr3:uid="{6EE1B9E8-3D82-4A33-A665-B8F202431E6F}" name="KQHD.ChiBSThunhap-DKnamKH" dataDxfId="37">
      <calculatedColumnFormula>'TH ngang 6'!BQ8</calculatedColumnFormula>
    </tableColumn>
    <tableColumn id="31" xr3:uid="{2F1D6E13-0060-47C9-9AB7-8E82B0281A05}" name="KQHD.ChiKTPL-THnamtruoc" dataDxfId="36">
      <calculatedColumnFormula>'TH ngang 6'!BR6</calculatedColumnFormula>
    </tableColumn>
    <tableColumn id="33" xr3:uid="{EB91248B-C06F-4D2E-A9AA-025D1B2E283F}" name="KQHD.ChiKTPL-DKnamKH" dataDxfId="35">
      <calculatedColumnFormula>'TH ngang 6'!BR8</calculatedColumnFormula>
    </tableColumn>
    <tableColumn id="34" xr3:uid="{99FD1628-FF5F-46E8-A250-F2D52984C5F8}" name="KQHD.TrichQuyDPThunhap-THnamtruoc" dataDxfId="34">
      <calculatedColumnFormula>'TH ngang 6'!BS6</calculatedColumnFormula>
    </tableColumn>
    <tableColumn id="36" xr3:uid="{98D61BAA-E32C-4007-9AA4-1E6F9FA1B81E}" name="KQHD.TrichQuyDPThunhap-DKnamKH" dataDxfId="33">
      <calculatedColumnFormula>'TH ngang 6'!BS8</calculatedColumnFormula>
    </tableColumn>
    <tableColumn id="37" xr3:uid="{28626C02-9E56-422B-90F0-AE3D81B749A8}" name="KQHD.SoduTKchuyenNamsau-THnamtruoc" dataDxfId="32">
      <calculatedColumnFormula>'TH ngang 6'!BT6</calculatedColumnFormula>
    </tableColumn>
    <tableColumn id="39" xr3:uid="{3E5E646C-AD39-464D-AC85-A1953DC5499B}" name="KQHD.SoduTKchuyenNamsau-DKnamKH" dataDxfId="31">
      <calculatedColumnFormula>'TH ngang 6'!BT8</calculatedColumnFormula>
    </tableColumn>
    <tableColumn id="40" xr3:uid="{B878B250-22FF-427A-86F3-FBCB4A30C760}" name="KQHD.HSTTBQ-THnamtruoc" dataDxfId="30">
      <calculatedColumnFormula>'TH ngang 6'!BU6</calculatedColumnFormula>
    </tableColumn>
    <tableColumn id="42" xr3:uid="{BC2FC8FC-F3AB-4D03-90B1-FEFE82D25379}" name="KQHD.HSTTBQ-DKnamKH" dataDxfId="29">
      <calculatedColumnFormula>'TH ngang 6'!BU8</calculatedColumnFormula>
    </tableColumn>
    <tableColumn id="43" xr3:uid="{5E668379-E920-4704-93CE-1CAAE431661E}" name="KQHD.HSTTBQ.Xeploai-THnamtruoc" dataDxfId="28">
      <calculatedColumnFormula>IF(PL6_3p[[#This Row],[KQHD.HSTTBQ-THnamtruoc]]&lt;&gt;0,IF(PL6_3p[[#This Row],[KQHD.HSTTBQ-THnamtruoc]]&lt;1,"Dưới 01 lần lương",IF(AND(PL6_3p[[#This Row],[KQHD.HSTTBQ-THnamtruoc]]&gt;=1,PL6_3p[[#This Row],[KQHD.HSTTBQ-THnamtruoc]]&lt;=2),"Từ 1 lần đến 2 lần lương",IF(AND(PL6_3p[[#This Row],[KQHD.HSTTBQ-THnamtruoc]]&gt;2,PL6_3p[[#This Row],[KQHD.HSTTBQ-THnamtruoc]]&lt;=3),"Từ trên 2 lần đến 3 lần lương","Từ trên 3 lần lương"))),"")</calculatedColumnFormula>
    </tableColumn>
    <tableColumn id="44" xr3:uid="{123BA2F3-2987-4AF1-A190-81AD546001FD}" name="KQHD.HSTTBQ.Xeploai-DKnamKH" dataDxfId="27">
      <calculatedColumnFormula>IF(PL6_3p[[#This Row],[KQHD.HSTTBQ-DKnamKH]]&lt;&gt;0,IF(PL6_3p[[#This Row],[KQHD.HSTTBQ-DKnamKH]]&lt;1,"Dưới 01 lần lương",IF(AND(PL6_3p[[#This Row],[KQHD.HSTTBQ-DKnamKH]]&gt;=1,PL6_3p[[#This Row],[KQHD.HSTTBQ-DKnamKH]]&lt;=2),"Từ 1 lần đến 2 lần lương",IF(AND(PL6_3p[[#This Row],[KQHD.HSTTBQ-DKnamKH]]&gt;2,PL6_3p[[#This Row],[KQHD.HSTTBQ-DKnamKH]]&lt;=3),"Từ trên 2 lần đến 3 lần lương","Từ trên 3 lần lương"))),"")</calculatedColumnFormula>
    </tableColumn>
    <tableColumn id="45" xr3:uid="{0A69F368-1311-432F-A290-DD2D26AF6D52}" name="KQHD.HSTTBQ.PL01-THnamtruoc" dataDxfId="26">
      <calculatedColumnFormula>IF(PL6_3p[[#This Row],[KQHD.HSTTBQ-THnamtruoc]]&lt;&gt;0,IF(PL6_3p[[#This Row],[KQHD.HSTTBQ-THnamtruoc]]&lt;1,1,0),0)</calculatedColumnFormula>
    </tableColumn>
    <tableColumn id="46" xr3:uid="{2D45EAB5-DFDE-495D-BB62-C9DB7905B7C8}" name="KQHD.HSTTBQ.PL01-DKnamKH" dataDxfId="25">
      <calculatedColumnFormula>IF(PL6_3p[[#This Row],[KQHD.HSTTBQ-DKnamKH]]&lt;&gt;0,IF(PL6_3p[[#This Row],[KQHD.HSTTBQ-DKnamKH]]&lt;1,1,0),0)</calculatedColumnFormula>
    </tableColumn>
    <tableColumn id="47" xr3:uid="{1850E82E-67AE-4187-BF55-C6C7DF9FCF1B}" name="KQHD.HSTTBQ.PL12-THnamtruoc" dataDxfId="24">
      <calculatedColumnFormula>IF(PL6_3p[[#This Row],[KQHD.HSTTBQ-THnamtruoc]]&lt;&gt;0,IF(AND(PL6_3p[[#This Row],[KQHD.HSTTBQ-THnamtruoc]]&gt;=1,PL6_3p[[#This Row],[KQHD.HSTTBQ-THnamtruoc]]&lt;=2),1,0),0)</calculatedColumnFormula>
    </tableColumn>
    <tableColumn id="48" xr3:uid="{6AF5EC50-424A-42F9-BAB3-9B08244DDDF4}" name="KQHD.HSTTBQ.PL12-DKnamKH" dataDxfId="23">
      <calculatedColumnFormula>IF(PL6_3p[[#This Row],[KQHD.HSTTBQ-DKnamKH]]&lt;&gt;0,IF(AND(PL6_3p[[#This Row],[KQHD.HSTTBQ-DKnamKH]]&gt;=1,PL6_3p[[#This Row],[KQHD.HSTTBQ-DKnamKH]]&lt;=2),1,0),0)</calculatedColumnFormula>
    </tableColumn>
    <tableColumn id="49" xr3:uid="{1FDC81DE-2FD3-4ED2-8BEC-EB7DCC9996AC}" name="KQHD.HSTTBQ.PL23-THnamtruoc" dataDxfId="22">
      <calculatedColumnFormula>IF(PL6_3p[[#This Row],[KQHD.HSTTBQ-THnamtruoc]]&lt;&gt;0,IF(AND(PL6_3p[[#This Row],[KQHD.HSTTBQ-THnamtruoc]]&gt;2,PL6_3p[[#This Row],[KQHD.HSTTBQ-THnamtruoc]]&lt;=3),1,0),0)</calculatedColumnFormula>
    </tableColumn>
    <tableColumn id="50" xr3:uid="{01499A9F-08AF-4039-BAD5-A10317D0271E}" name="KQHD.HSTTBQ.PL23-DKnamKH" dataDxfId="21">
      <calculatedColumnFormula>IF(PL6_3p[[#This Row],[KQHD.HSTTBQ-DKnamKH]]&lt;&gt;0,IF(AND(PL6_3p[[#This Row],[KQHD.HSTTBQ-DKnamKH]]&gt;2,PL6_3p[[#This Row],[KQHD.HSTTBQ-DKnamKH]]&lt;=3),1,0),0)</calculatedColumnFormula>
    </tableColumn>
    <tableColumn id="51" xr3:uid="{BC464851-FCEF-463A-9654-E21420A7D150}" name="KQHD.HSTTBQ.PL30-THnamtruoc" dataDxfId="20">
      <calculatedColumnFormula>IF(PL6_3p[[#This Row],[KQHD.HSTTBQ-THnamtruoc]]&lt;&gt;0,IF(PL6_3p[[#This Row],[KQHD.HSTTBQ-THnamtruoc]]&gt;3,1,0),0)</calculatedColumnFormula>
    </tableColumn>
    <tableColumn id="52" xr3:uid="{45D2C578-35A9-4F04-81DF-F056949AA9C6}" name="KQHD.HSTTBQ.PL30-DKnamKH" dataDxfId="19">
      <calculatedColumnFormula>IF(PL6_3p[[#This Row],[KQHD.HSTTBQ-DKnamKH]]&lt;&gt;0,IF(PL6_3p[[#This Row],[KQHD.HSTTBQ-DKnamKH]]&gt;3,1,0),0)</calculatedColumnFormula>
    </tableColumn>
    <tableColumn id="53" xr3:uid="{3405A512-6275-4987-9030-980C52106F3E}" name="KQHD.TNTT.Max-THnamtruoc" dataDxfId="18">
      <calculatedColumnFormula>'TH ngang 6'!BZ6</calculatedColumnFormula>
    </tableColumn>
    <tableColumn id="55" xr3:uid="{55174B65-FDC4-4034-88B0-D67664C8DF49}" name="KQHD.TNTT.Max-DKnamKH" dataDxfId="17">
      <calculatedColumnFormula>'TH ngang 6'!BZ8</calculatedColumnFormula>
    </tableColumn>
    <tableColumn id="56" xr3:uid="{78236DFA-E5DF-4EA3-820D-EEE54FF70993}" name="KQHD.TNTT.Min-THnamtruoc" dataDxfId="16">
      <calculatedColumnFormula>'TH ngang 6'!CA6</calculatedColumnFormula>
    </tableColumn>
    <tableColumn id="58" xr3:uid="{90F91A57-F240-4AC4-9137-39505D6956D9}" name="KQHD.TNTT.Min-DKnamKH" dataDxfId="15">
      <calculatedColumnFormula>'TH ngang 6'!CA8</calculatedColumnFormula>
    </tableColumn>
    <tableColumn id="59" xr3:uid="{A83518CB-6728-4988-B9C6-76A92CD9DB83}" name="Thu.KhongTuChu.VayHDVon.Tong-THnamtruoc" dataDxfId="14">
      <calculatedColumnFormula>SUM(PL6_3p[[#This Row],[Thu.KhongTuChu.VayVon.Sovay-THnamtruoc]],PL6_3p[[#This Row],[Thu.KhongTuChu.HDVon.Sovay-THnamtruoc]])</calculatedColumnFormula>
    </tableColumn>
    <tableColumn id="60" xr3:uid="{511694AF-EA37-4965-B138-269D03DEAD1F}" name="Thu.KhongTuChu.VayHDVon.Tong-DTnamKH" dataDxfId="13">
      <calculatedColumnFormula>SUM(PL6_3p[[#This Row],[Thu.KhongTuChu.VayVon.Sovay-DTnamKH]],PL6_3p[[#This Row],[Thu.KhongTuChu.HDVon.Sovay-DTnamKH]])</calculatedColumnFormula>
    </tableColumn>
    <tableColumn id="61" xr3:uid="{AA622E4B-A56B-40C2-9018-78C2CEE147E1}" name="Thu.KhongTuChu.VayHDVon.Tong-DKnamKH" dataDxfId="12">
      <calculatedColumnFormula>SUM(PL6_3p[[#This Row],[Thu.KhongTuChu.VayVon.Sovay-DKnamKH]],PL6_3p[[#This Row],[Thu.KhongTuChu.HDVon.Sovay-DKnamKH]])</calculatedColumnFormula>
    </tableColumn>
    <tableColumn id="62" xr3:uid="{B7A4151E-63B0-4238-B0EF-6E0F9BEDD49E}" name="Thu.KhongTuChu.VayVon.Sovay-THnamtruoc" dataDxfId="11">
      <calculatedColumnFormula>'TH ngang 6'!CC6</calculatedColumnFormula>
    </tableColumn>
    <tableColumn id="63" xr3:uid="{DE7C47DA-002D-400B-87F5-693499529C66}" name="Thu.KhongTuChu.VayVon.Sovay-DTnamKH" dataDxfId="10">
      <calculatedColumnFormula>'TH ngang 6'!CC7</calculatedColumnFormula>
    </tableColumn>
    <tableColumn id="64" xr3:uid="{6A60A311-3E59-4BE7-8E3C-1CC750538256}" name="Thu.KhongTuChu.VayVon.Sovay-DKnamKH" dataDxfId="9">
      <calculatedColumnFormula>'TH ngang 6'!CC8</calculatedColumnFormula>
    </tableColumn>
    <tableColumn id="65" xr3:uid="{5874D563-270D-4E37-80DC-835CBE776C7C}" name="Chi.KhongTuChu.VayVon.Sotra-THnamtruoc" dataDxfId="8">
      <calculatedColumnFormula>'TH ngang 6'!CD6</calculatedColumnFormula>
    </tableColumn>
    <tableColumn id="66" xr3:uid="{B5F3BFD8-6BDD-401F-9525-708DE4E63E42}" name="Chi.KhongTuChu.VayVon.Sotra-DTnamKH" dataDxfId="7">
      <calculatedColumnFormula>'TH ngang 6'!CD7</calculatedColumnFormula>
    </tableColumn>
    <tableColumn id="67" xr3:uid="{894BAD1D-3C34-440B-A9B4-C8FA740B99AD}" name="Chi.KhongTuChu.VayVon.Sotra-DKnamKH" dataDxfId="6">
      <calculatedColumnFormula>'TH ngang 6'!CD8</calculatedColumnFormula>
    </tableColumn>
    <tableColumn id="68" xr3:uid="{3D54327C-4887-4747-A7B2-CA4AA02F8C84}" name="Thu.KhongTuChu.HDVon.Sovay-THnamtruoc" dataDxfId="5">
      <calculatedColumnFormula>'TH ngang 6'!CE6</calculatedColumnFormula>
    </tableColumn>
    <tableColumn id="69" xr3:uid="{ABC85C51-DD32-4065-9E56-F31829F75BA3}" name="Thu.KhongTuChu.HDVon.Sovay-DTnamKH" dataDxfId="4">
      <calculatedColumnFormula>'TH ngang 6'!CE7</calculatedColumnFormula>
    </tableColumn>
    <tableColumn id="70" xr3:uid="{2FF668A5-AD0D-4C9A-954A-D7DBC214B887}" name="Thu.KhongTuChu.HDVon.Sovay-DKnamKH" dataDxfId="3">
      <calculatedColumnFormula>'TH ngang 6'!CE8</calculatedColumnFormula>
    </tableColumn>
    <tableColumn id="71" xr3:uid="{E4C45A46-E17A-456E-B038-386C45577FB1}" name="Chi.KhongTuChu.HDVon.Sotra-Thnamtruoc" dataDxfId="2">
      <calculatedColumnFormula>'TH ngang 6'!CF6</calculatedColumnFormula>
    </tableColumn>
    <tableColumn id="72" xr3:uid="{C0CC76F4-669E-4E16-855B-3B0529234D8B}" name="Chi.KhongTuChu.HDVon.Sotra-DTnamKH" dataDxfId="1">
      <calculatedColumnFormula>'TH ngang 6'!CF7</calculatedColumnFormula>
    </tableColumn>
    <tableColumn id="73" xr3:uid="{C8C3E21A-B5B6-49FD-B7F8-A8A59D929DEC}" name="Chi.KhongTuChu.HDVon.Sotra-DKnamKH" dataDxfId="0">
      <calculatedColumnFormula>'TH ngang 6'!CF8</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73E3C-A631-4AF0-831C-867B4F9D016B}">
  <sheetPr>
    <tabColor rgb="FF00B050"/>
  </sheetPr>
  <dimension ref="A1:Y37"/>
  <sheetViews>
    <sheetView tabSelected="1" zoomScaleNormal="100" workbookViewId="0">
      <pane xSplit="2" ySplit="8" topLeftCell="C9" activePane="bottomRight" state="frozen"/>
      <selection pane="topRight" activeCell="C1" sqref="C1"/>
      <selection pane="bottomLeft" activeCell="A9" sqref="A9"/>
      <selection pane="bottomRight" activeCell="Z12" sqref="Y12:Z12"/>
    </sheetView>
  </sheetViews>
  <sheetFormatPr defaultRowHeight="16.5"/>
  <cols>
    <col min="1" max="1" width="6.7109375" style="12" customWidth="1"/>
    <col min="2" max="2" width="50.85546875" style="12" customWidth="1"/>
    <col min="3" max="3" width="19.7109375" style="12" customWidth="1"/>
    <col min="4" max="8" width="18.140625" style="12" customWidth="1"/>
    <col min="9" max="9" width="18.140625" style="12" hidden="1" customWidth="1"/>
    <col min="10" max="15" width="18.140625" style="12" customWidth="1"/>
    <col min="16" max="16" width="21.28515625" style="12" customWidth="1"/>
    <col min="17" max="17" width="21.5703125" style="12" customWidth="1"/>
    <col min="18" max="18" width="18.5703125" style="12" customWidth="1"/>
    <col min="19" max="19" width="14.42578125" style="12" customWidth="1"/>
    <col min="20" max="21" width="9.140625" style="12"/>
    <col min="22" max="22" width="13.28515625" style="12" customWidth="1"/>
    <col min="23" max="23" width="9.140625" style="12"/>
    <col min="24" max="24" width="11.42578125" style="12" hidden="1" customWidth="1"/>
    <col min="25" max="25" width="9.140625" style="57"/>
    <col min="26" max="16384" width="9.140625" style="12"/>
  </cols>
  <sheetData>
    <row r="1" spans="1:25">
      <c r="B1" s="107" t="s">
        <v>73</v>
      </c>
      <c r="C1" s="107"/>
      <c r="D1" s="10"/>
      <c r="E1" s="10"/>
      <c r="F1" s="11"/>
      <c r="G1" s="11"/>
      <c r="H1" s="11"/>
      <c r="I1" s="11"/>
      <c r="J1" s="11"/>
      <c r="K1" s="11"/>
      <c r="L1" s="11"/>
      <c r="M1" s="11"/>
      <c r="N1" s="11"/>
      <c r="O1" s="11"/>
    </row>
    <row r="2" spans="1:25">
      <c r="B2" s="107" t="s">
        <v>74</v>
      </c>
      <c r="C2" s="107"/>
      <c r="D2" s="10"/>
      <c r="E2" s="10"/>
      <c r="F2" s="11"/>
      <c r="G2" s="11"/>
      <c r="H2" s="11"/>
      <c r="I2" s="11"/>
      <c r="J2" s="11"/>
      <c r="K2" s="11"/>
      <c r="L2" s="11"/>
      <c r="M2" s="11"/>
      <c r="N2" s="11"/>
      <c r="O2" s="11"/>
    </row>
    <row r="3" spans="1:25">
      <c r="B3" s="101" t="s">
        <v>75</v>
      </c>
      <c r="C3" s="101"/>
      <c r="D3" s="10"/>
      <c r="E3" s="10"/>
      <c r="F3" s="11"/>
      <c r="G3" s="11"/>
      <c r="H3" s="11"/>
      <c r="I3" s="11"/>
      <c r="J3" s="11"/>
      <c r="K3" s="11"/>
      <c r="L3" s="11"/>
      <c r="M3" s="11"/>
      <c r="N3" s="11"/>
      <c r="O3" s="11"/>
    </row>
    <row r="4" spans="1:25">
      <c r="B4" s="13"/>
      <c r="C4" s="10"/>
      <c r="D4" s="10"/>
      <c r="E4" s="10"/>
      <c r="F4" s="10"/>
      <c r="G4" s="10"/>
      <c r="H4" s="10"/>
      <c r="I4" s="10"/>
      <c r="J4" s="10"/>
      <c r="K4" s="10"/>
      <c r="L4" s="10"/>
      <c r="M4" s="10"/>
      <c r="N4" s="10"/>
      <c r="O4" s="10"/>
    </row>
    <row r="5" spans="1:25" ht="22.5">
      <c r="A5" s="108" t="s">
        <v>1</v>
      </c>
      <c r="B5" s="108"/>
      <c r="C5" s="108"/>
      <c r="D5" s="108"/>
      <c r="E5" s="108"/>
      <c r="F5" s="108"/>
      <c r="G5" s="108"/>
      <c r="H5" s="108"/>
      <c r="I5" s="108"/>
      <c r="J5" s="108"/>
      <c r="K5" s="108"/>
      <c r="L5" s="108"/>
      <c r="M5" s="108"/>
      <c r="N5" s="108"/>
      <c r="O5" s="108"/>
      <c r="P5" s="108"/>
      <c r="Q5" s="108"/>
      <c r="R5" s="108"/>
      <c r="S5" s="108"/>
      <c r="T5" s="108"/>
      <c r="U5" s="108"/>
      <c r="V5" s="108"/>
      <c r="W5" s="108"/>
      <c r="X5" s="108"/>
    </row>
    <row r="7" spans="1:25">
      <c r="A7" s="109" t="s">
        <v>87</v>
      </c>
      <c r="B7" s="109" t="s">
        <v>79</v>
      </c>
      <c r="C7" s="102" t="s">
        <v>446</v>
      </c>
      <c r="D7" s="102" t="s">
        <v>88</v>
      </c>
      <c r="E7" s="104" t="s">
        <v>89</v>
      </c>
      <c r="F7" s="104"/>
      <c r="G7" s="104"/>
      <c r="H7" s="104"/>
      <c r="I7" s="104"/>
      <c r="J7" s="104"/>
      <c r="K7" s="104"/>
      <c r="L7" s="104"/>
      <c r="M7" s="104"/>
      <c r="N7" s="104"/>
      <c r="O7" s="104"/>
      <c r="P7" s="102" t="s">
        <v>454</v>
      </c>
      <c r="Q7" s="102" t="s">
        <v>90</v>
      </c>
      <c r="R7" s="102" t="s">
        <v>447</v>
      </c>
      <c r="S7" s="104" t="s">
        <v>92</v>
      </c>
      <c r="T7" s="104"/>
      <c r="U7" s="104"/>
      <c r="V7" s="104"/>
      <c r="W7" s="104"/>
      <c r="X7" s="102" t="s">
        <v>448</v>
      </c>
      <c r="Y7" s="105" t="s">
        <v>163</v>
      </c>
    </row>
    <row r="8" spans="1:25" ht="108.75" customHeight="1">
      <c r="A8" s="110"/>
      <c r="B8" s="110"/>
      <c r="C8" s="103"/>
      <c r="D8" s="103"/>
      <c r="E8" s="30" t="s">
        <v>91</v>
      </c>
      <c r="F8" s="30" t="s">
        <v>33</v>
      </c>
      <c r="G8" s="30" t="s">
        <v>34</v>
      </c>
      <c r="H8" s="30" t="s">
        <v>35</v>
      </c>
      <c r="I8" s="30" t="s">
        <v>36</v>
      </c>
      <c r="J8" s="30" t="s">
        <v>37</v>
      </c>
      <c r="K8" s="30" t="s">
        <v>38</v>
      </c>
      <c r="L8" s="30" t="s">
        <v>39</v>
      </c>
      <c r="M8" s="30" t="s">
        <v>40</v>
      </c>
      <c r="N8" s="30" t="s">
        <v>123</v>
      </c>
      <c r="O8" s="30" t="s">
        <v>41</v>
      </c>
      <c r="P8" s="103"/>
      <c r="Q8" s="103"/>
      <c r="R8" s="103"/>
      <c r="S8" s="29" t="s">
        <v>45</v>
      </c>
      <c r="T8" s="29" t="s">
        <v>46</v>
      </c>
      <c r="U8" s="32" t="s">
        <v>98</v>
      </c>
      <c r="V8" s="29" t="s">
        <v>47</v>
      </c>
      <c r="W8" s="29" t="s">
        <v>48</v>
      </c>
      <c r="X8" s="103"/>
      <c r="Y8" s="105"/>
    </row>
    <row r="9" spans="1:25" ht="26.25" hidden="1" customHeight="1">
      <c r="A9" s="28"/>
      <c r="B9" s="15" t="s">
        <v>80</v>
      </c>
      <c r="C9" s="14"/>
      <c r="D9" s="14"/>
      <c r="E9" s="14"/>
      <c r="F9" s="14"/>
      <c r="G9" s="14"/>
      <c r="H9" s="14"/>
      <c r="I9" s="14"/>
      <c r="J9" s="14"/>
      <c r="K9" s="14"/>
      <c r="L9" s="14"/>
      <c r="M9" s="14"/>
      <c r="N9" s="14"/>
      <c r="O9" s="14"/>
      <c r="P9" s="14"/>
      <c r="Q9" s="14"/>
      <c r="R9" s="14"/>
      <c r="S9" s="16"/>
      <c r="T9" s="16"/>
      <c r="U9" s="16"/>
      <c r="V9" s="16"/>
      <c r="W9" s="16"/>
      <c r="X9" s="17"/>
    </row>
    <row r="10" spans="1:25" ht="26.25" hidden="1" customHeight="1">
      <c r="A10" s="28"/>
      <c r="B10" s="15" t="s">
        <v>81</v>
      </c>
      <c r="C10" s="14"/>
      <c r="D10" s="14"/>
      <c r="E10" s="14"/>
      <c r="F10" s="14"/>
      <c r="G10" s="14"/>
      <c r="H10" s="14"/>
      <c r="I10" s="14"/>
      <c r="J10" s="14"/>
      <c r="K10" s="14"/>
      <c r="L10" s="14"/>
      <c r="M10" s="14"/>
      <c r="N10" s="14"/>
      <c r="O10" s="14"/>
      <c r="P10" s="14"/>
      <c r="Q10" s="14"/>
      <c r="R10" s="14"/>
      <c r="S10" s="18"/>
      <c r="T10" s="18"/>
      <c r="U10" s="18"/>
      <c r="V10" s="18"/>
      <c r="W10" s="18"/>
      <c r="X10" s="19"/>
    </row>
    <row r="11" spans="1:25" ht="26.25" customHeight="1">
      <c r="A11" s="59">
        <v>1</v>
      </c>
      <c r="B11" s="20" t="s">
        <v>445</v>
      </c>
      <c r="C11" s="21"/>
      <c r="D11" s="21"/>
      <c r="E11" s="21">
        <f>SUM(F11:O11)</f>
        <v>0</v>
      </c>
      <c r="F11" s="21"/>
      <c r="G11" s="21"/>
      <c r="H11" s="21"/>
      <c r="I11" s="21"/>
      <c r="J11" s="21"/>
      <c r="K11" s="21"/>
      <c r="L11" s="21"/>
      <c r="M11" s="21"/>
      <c r="N11" s="21"/>
      <c r="O11" s="21"/>
      <c r="P11" s="14"/>
      <c r="Q11" s="21"/>
      <c r="R11" s="21">
        <f>C11+D11-E11-P11</f>
        <v>0</v>
      </c>
      <c r="S11" s="21"/>
      <c r="T11" s="21"/>
      <c r="U11" s="21"/>
      <c r="V11" s="21"/>
      <c r="W11" s="21"/>
      <c r="X11" s="22"/>
      <c r="Y11" s="58" t="str">
        <f>IF((R11-S11-T11-V11-W11-X11)=0,"ĐÚNG","SAI")</f>
        <v>ĐÚNG</v>
      </c>
    </row>
    <row r="12" spans="1:25" ht="26.25" customHeight="1">
      <c r="A12" s="59">
        <v>2</v>
      </c>
      <c r="B12" s="20" t="s">
        <v>82</v>
      </c>
      <c r="C12" s="21"/>
      <c r="D12" s="21"/>
      <c r="E12" s="21">
        <f>SUM(F12:O12)</f>
        <v>0</v>
      </c>
      <c r="F12" s="21"/>
      <c r="G12" s="21"/>
      <c r="H12" s="21"/>
      <c r="I12" s="21"/>
      <c r="J12" s="21"/>
      <c r="K12" s="21"/>
      <c r="L12" s="21"/>
      <c r="M12" s="21"/>
      <c r="N12" s="21"/>
      <c r="O12" s="21"/>
      <c r="P12" s="14"/>
      <c r="Q12" s="21"/>
      <c r="R12" s="21">
        <f>C12+D12-E12-P12-Q12</f>
        <v>0</v>
      </c>
      <c r="S12" s="21"/>
      <c r="T12" s="21"/>
      <c r="U12" s="21"/>
      <c r="V12" s="21"/>
      <c r="W12" s="21"/>
      <c r="X12" s="22"/>
      <c r="Y12" s="58" t="str">
        <f>IF((R12-S12-T12-V12-W12-X12)=0,"ĐÚNG","SAI")</f>
        <v>ĐÚNG</v>
      </c>
    </row>
    <row r="13" spans="1:25" ht="50.25" customHeight="1">
      <c r="A13" s="59"/>
      <c r="B13" s="27" t="s">
        <v>450</v>
      </c>
      <c r="C13" s="24">
        <f>SUM(C14:C19)</f>
        <v>0</v>
      </c>
      <c r="D13" s="24">
        <f>SUM(D14:D19)</f>
        <v>0</v>
      </c>
      <c r="E13" s="24">
        <f>SUM(E14:E19)</f>
        <v>0</v>
      </c>
      <c r="F13" s="24">
        <f t="shared" ref="F13:X13" si="0">SUM(F14:F19)</f>
        <v>0</v>
      </c>
      <c r="G13" s="24">
        <f t="shared" si="0"/>
        <v>0</v>
      </c>
      <c r="H13" s="24">
        <f t="shared" si="0"/>
        <v>0</v>
      </c>
      <c r="I13" s="24">
        <f t="shared" si="0"/>
        <v>0</v>
      </c>
      <c r="J13" s="24">
        <f t="shared" si="0"/>
        <v>0</v>
      </c>
      <c r="K13" s="24">
        <f t="shared" si="0"/>
        <v>0</v>
      </c>
      <c r="L13" s="24">
        <f t="shared" si="0"/>
        <v>0</v>
      </c>
      <c r="M13" s="24">
        <f t="shared" si="0"/>
        <v>0</v>
      </c>
      <c r="N13" s="24">
        <f t="shared" ref="N13" si="1">SUM(N14:N19)</f>
        <v>0</v>
      </c>
      <c r="O13" s="24">
        <f t="shared" si="0"/>
        <v>0</v>
      </c>
      <c r="P13" s="24">
        <f t="shared" si="0"/>
        <v>0</v>
      </c>
      <c r="Q13" s="24">
        <f t="shared" si="0"/>
        <v>0</v>
      </c>
      <c r="R13" s="24">
        <f t="shared" si="0"/>
        <v>0</v>
      </c>
      <c r="S13" s="24">
        <f t="shared" si="0"/>
        <v>0</v>
      </c>
      <c r="T13" s="24">
        <f t="shared" si="0"/>
        <v>0</v>
      </c>
      <c r="U13" s="24">
        <f t="shared" si="0"/>
        <v>0</v>
      </c>
      <c r="V13" s="24">
        <f t="shared" si="0"/>
        <v>0</v>
      </c>
      <c r="W13" s="24">
        <f t="shared" si="0"/>
        <v>0</v>
      </c>
      <c r="X13" s="24">
        <f t="shared" si="0"/>
        <v>0</v>
      </c>
      <c r="Y13" s="58" t="str">
        <f t="shared" ref="Y12:Y33" si="2">IF((R13-S13-T13-V13-W13-X13)=0,"ĐÚNG","SAI")</f>
        <v>ĐÚNG</v>
      </c>
    </row>
    <row r="14" spans="1:25" ht="26.25" customHeight="1">
      <c r="A14" s="59"/>
      <c r="B14" s="31" t="s">
        <v>449</v>
      </c>
      <c r="C14" s="21"/>
      <c r="D14" s="21"/>
      <c r="E14" s="21">
        <f t="shared" ref="E14:E33" si="3">SUM(F14:O14)</f>
        <v>0</v>
      </c>
      <c r="F14" s="21"/>
      <c r="G14" s="21"/>
      <c r="H14" s="21"/>
      <c r="I14" s="21"/>
      <c r="J14" s="21"/>
      <c r="K14" s="21"/>
      <c r="L14" s="21"/>
      <c r="M14" s="21"/>
      <c r="N14" s="21"/>
      <c r="O14" s="21"/>
      <c r="P14" s="14"/>
      <c r="Q14" s="21"/>
      <c r="R14" s="21">
        <f t="shared" ref="R14:R19" si="4">C14+D14-E14-P14-Q14</f>
        <v>0</v>
      </c>
      <c r="S14" s="21"/>
      <c r="T14" s="21"/>
      <c r="U14" s="21"/>
      <c r="V14" s="21"/>
      <c r="W14" s="21"/>
      <c r="X14" s="25"/>
      <c r="Y14" s="58" t="str">
        <f t="shared" si="2"/>
        <v>ĐÚNG</v>
      </c>
    </row>
    <row r="15" spans="1:25" ht="26.25" customHeight="1">
      <c r="A15" s="59">
        <v>3</v>
      </c>
      <c r="B15" s="26" t="s">
        <v>93</v>
      </c>
      <c r="C15" s="21"/>
      <c r="D15" s="21"/>
      <c r="E15" s="21">
        <f t="shared" si="3"/>
        <v>0</v>
      </c>
      <c r="F15" s="21"/>
      <c r="G15" s="21"/>
      <c r="H15" s="21"/>
      <c r="I15" s="21"/>
      <c r="J15" s="21"/>
      <c r="K15" s="21"/>
      <c r="L15" s="21"/>
      <c r="M15" s="21"/>
      <c r="N15" s="21"/>
      <c r="O15" s="21"/>
      <c r="P15" s="14"/>
      <c r="Q15" s="21"/>
      <c r="R15" s="21">
        <f t="shared" si="4"/>
        <v>0</v>
      </c>
      <c r="S15" s="21"/>
      <c r="T15" s="21"/>
      <c r="U15" s="21"/>
      <c r="V15" s="21"/>
      <c r="W15" s="21"/>
      <c r="X15" s="25"/>
      <c r="Y15" s="58" t="str">
        <f t="shared" si="2"/>
        <v>ĐÚNG</v>
      </c>
    </row>
    <row r="16" spans="1:25" ht="26.25" customHeight="1">
      <c r="A16" s="59">
        <v>4</v>
      </c>
      <c r="B16" s="26" t="s">
        <v>94</v>
      </c>
      <c r="C16" s="21"/>
      <c r="D16" s="21"/>
      <c r="E16" s="21">
        <f t="shared" si="3"/>
        <v>0</v>
      </c>
      <c r="F16" s="21"/>
      <c r="G16" s="21"/>
      <c r="H16" s="21"/>
      <c r="I16" s="21"/>
      <c r="J16" s="21"/>
      <c r="K16" s="21"/>
      <c r="L16" s="21"/>
      <c r="M16" s="21"/>
      <c r="N16" s="21"/>
      <c r="O16" s="21"/>
      <c r="P16" s="14"/>
      <c r="Q16" s="21"/>
      <c r="R16" s="21">
        <f t="shared" si="4"/>
        <v>0</v>
      </c>
      <c r="S16" s="21"/>
      <c r="T16" s="21"/>
      <c r="U16" s="21"/>
      <c r="V16" s="21"/>
      <c r="W16" s="21"/>
      <c r="X16" s="25"/>
      <c r="Y16" s="58" t="str">
        <f t="shared" si="2"/>
        <v>ĐÚNG</v>
      </c>
    </row>
    <row r="17" spans="1:25" ht="26.25" customHeight="1">
      <c r="A17" s="59">
        <v>5</v>
      </c>
      <c r="B17" s="26" t="s">
        <v>95</v>
      </c>
      <c r="C17" s="21"/>
      <c r="D17" s="21"/>
      <c r="E17" s="21">
        <f t="shared" si="3"/>
        <v>0</v>
      </c>
      <c r="F17" s="21"/>
      <c r="G17" s="21"/>
      <c r="H17" s="21"/>
      <c r="I17" s="21"/>
      <c r="J17" s="21"/>
      <c r="K17" s="21"/>
      <c r="L17" s="21"/>
      <c r="M17" s="21"/>
      <c r="N17" s="21"/>
      <c r="O17" s="21"/>
      <c r="P17" s="14"/>
      <c r="Q17" s="21"/>
      <c r="R17" s="21">
        <f t="shared" si="4"/>
        <v>0</v>
      </c>
      <c r="S17" s="21"/>
      <c r="T17" s="21"/>
      <c r="U17" s="21"/>
      <c r="V17" s="21"/>
      <c r="W17" s="21"/>
      <c r="X17" s="25"/>
      <c r="Y17" s="58" t="str">
        <f t="shared" si="2"/>
        <v>ĐÚNG</v>
      </c>
    </row>
    <row r="18" spans="1:25" ht="26.25" customHeight="1">
      <c r="A18" s="59"/>
      <c r="B18" s="26" t="s">
        <v>85</v>
      </c>
      <c r="C18" s="21"/>
      <c r="D18" s="21"/>
      <c r="E18" s="21">
        <f t="shared" si="3"/>
        <v>0</v>
      </c>
      <c r="F18" s="21"/>
      <c r="G18" s="21"/>
      <c r="H18" s="21"/>
      <c r="I18" s="21"/>
      <c r="J18" s="21"/>
      <c r="K18" s="21"/>
      <c r="L18" s="21"/>
      <c r="M18" s="21"/>
      <c r="N18" s="21"/>
      <c r="O18" s="21"/>
      <c r="P18" s="14"/>
      <c r="Q18" s="21"/>
      <c r="R18" s="21">
        <f t="shared" si="4"/>
        <v>0</v>
      </c>
      <c r="S18" s="21"/>
      <c r="T18" s="21"/>
      <c r="U18" s="21"/>
      <c r="V18" s="21"/>
      <c r="W18" s="21"/>
      <c r="X18" s="25"/>
      <c r="Y18" s="58" t="str">
        <f t="shared" si="2"/>
        <v>ĐÚNG</v>
      </c>
    </row>
    <row r="19" spans="1:25" ht="26.25" customHeight="1">
      <c r="A19" s="59"/>
      <c r="B19" s="26" t="s">
        <v>85</v>
      </c>
      <c r="C19" s="21"/>
      <c r="D19" s="21"/>
      <c r="E19" s="21">
        <f t="shared" si="3"/>
        <v>0</v>
      </c>
      <c r="F19" s="21"/>
      <c r="G19" s="21"/>
      <c r="H19" s="21"/>
      <c r="I19" s="21"/>
      <c r="J19" s="21"/>
      <c r="K19" s="21"/>
      <c r="L19" s="21"/>
      <c r="M19" s="21"/>
      <c r="N19" s="21"/>
      <c r="O19" s="21"/>
      <c r="P19" s="14"/>
      <c r="Q19" s="21"/>
      <c r="R19" s="21">
        <f t="shared" si="4"/>
        <v>0</v>
      </c>
      <c r="S19" s="21"/>
      <c r="T19" s="21"/>
      <c r="U19" s="21"/>
      <c r="V19" s="21"/>
      <c r="W19" s="21"/>
      <c r="X19" s="25"/>
      <c r="Y19" s="58" t="str">
        <f t="shared" si="2"/>
        <v>ĐÚNG</v>
      </c>
    </row>
    <row r="20" spans="1:25" ht="26.25" customHeight="1">
      <c r="A20" s="59"/>
      <c r="B20" s="27" t="s">
        <v>464</v>
      </c>
      <c r="C20" s="24">
        <f t="shared" ref="C20:X20" si="5">SUM(C21:C23)</f>
        <v>0</v>
      </c>
      <c r="D20" s="24">
        <f t="shared" si="5"/>
        <v>0</v>
      </c>
      <c r="E20" s="24">
        <f t="shared" si="5"/>
        <v>0</v>
      </c>
      <c r="F20" s="24">
        <f t="shared" si="5"/>
        <v>0</v>
      </c>
      <c r="G20" s="24">
        <f t="shared" si="5"/>
        <v>0</v>
      </c>
      <c r="H20" s="24">
        <f t="shared" si="5"/>
        <v>0</v>
      </c>
      <c r="I20" s="24">
        <f t="shared" si="5"/>
        <v>0</v>
      </c>
      <c r="J20" s="24">
        <f t="shared" si="5"/>
        <v>0</v>
      </c>
      <c r="K20" s="24">
        <f t="shared" si="5"/>
        <v>0</v>
      </c>
      <c r="L20" s="24">
        <f t="shared" si="5"/>
        <v>0</v>
      </c>
      <c r="M20" s="24">
        <f t="shared" si="5"/>
        <v>0</v>
      </c>
      <c r="N20" s="24">
        <f t="shared" si="5"/>
        <v>0</v>
      </c>
      <c r="O20" s="24">
        <f t="shared" si="5"/>
        <v>0</v>
      </c>
      <c r="P20" s="24">
        <f t="shared" si="5"/>
        <v>0</v>
      </c>
      <c r="Q20" s="24">
        <f t="shared" si="5"/>
        <v>0</v>
      </c>
      <c r="R20" s="24">
        <f t="shared" si="5"/>
        <v>0</v>
      </c>
      <c r="S20" s="24">
        <f t="shared" si="5"/>
        <v>0</v>
      </c>
      <c r="T20" s="24">
        <f t="shared" si="5"/>
        <v>0</v>
      </c>
      <c r="U20" s="24">
        <f t="shared" si="5"/>
        <v>0</v>
      </c>
      <c r="V20" s="24">
        <f t="shared" si="5"/>
        <v>0</v>
      </c>
      <c r="W20" s="24">
        <f t="shared" si="5"/>
        <v>0</v>
      </c>
      <c r="X20" s="24">
        <f t="shared" si="5"/>
        <v>0</v>
      </c>
      <c r="Y20" s="58" t="str">
        <f t="shared" si="2"/>
        <v>ĐÚNG</v>
      </c>
    </row>
    <row r="21" spans="1:25" ht="26.25" customHeight="1">
      <c r="A21" s="59">
        <v>6</v>
      </c>
      <c r="B21" s="20" t="s">
        <v>462</v>
      </c>
      <c r="C21" s="21"/>
      <c r="D21" s="21"/>
      <c r="E21" s="21">
        <f t="shared" ref="E21:E23" si="6">SUM(F21:O21)</f>
        <v>0</v>
      </c>
      <c r="F21" s="21"/>
      <c r="G21" s="21"/>
      <c r="H21" s="21"/>
      <c r="I21" s="21"/>
      <c r="J21" s="21"/>
      <c r="K21" s="21"/>
      <c r="L21" s="21"/>
      <c r="M21" s="21"/>
      <c r="N21" s="21"/>
      <c r="O21" s="21"/>
      <c r="P21" s="14"/>
      <c r="Q21" s="21"/>
      <c r="R21" s="21">
        <f t="shared" ref="R21:R23" si="7">C21+D21-E21-P21-Q21</f>
        <v>0</v>
      </c>
      <c r="S21" s="21"/>
      <c r="T21" s="21"/>
      <c r="U21" s="21"/>
      <c r="V21" s="21"/>
      <c r="W21" s="21"/>
      <c r="X21" s="25"/>
      <c r="Y21" s="58" t="str">
        <f t="shared" si="2"/>
        <v>ĐÚNG</v>
      </c>
    </row>
    <row r="22" spans="1:25" ht="26.25" customHeight="1">
      <c r="A22" s="59">
        <v>7</v>
      </c>
      <c r="B22" s="20" t="s">
        <v>463</v>
      </c>
      <c r="C22" s="21"/>
      <c r="D22" s="21"/>
      <c r="E22" s="21">
        <f t="shared" si="6"/>
        <v>0</v>
      </c>
      <c r="F22" s="21"/>
      <c r="G22" s="21"/>
      <c r="H22" s="21"/>
      <c r="I22" s="21"/>
      <c r="J22" s="21"/>
      <c r="K22" s="21"/>
      <c r="L22" s="21"/>
      <c r="M22" s="21"/>
      <c r="N22" s="21"/>
      <c r="O22" s="21"/>
      <c r="P22" s="14"/>
      <c r="Q22" s="21"/>
      <c r="R22" s="21">
        <f t="shared" si="7"/>
        <v>0</v>
      </c>
      <c r="S22" s="21"/>
      <c r="T22" s="21"/>
      <c r="U22" s="21"/>
      <c r="V22" s="21"/>
      <c r="W22" s="21"/>
      <c r="X22" s="25"/>
      <c r="Y22" s="58" t="str">
        <f t="shared" si="2"/>
        <v>ĐÚNG</v>
      </c>
    </row>
    <row r="23" spans="1:25" ht="26.25" customHeight="1">
      <c r="A23" s="59"/>
      <c r="B23" s="20" t="s">
        <v>85</v>
      </c>
      <c r="C23" s="21"/>
      <c r="D23" s="21"/>
      <c r="E23" s="21">
        <f t="shared" si="6"/>
        <v>0</v>
      </c>
      <c r="F23" s="21"/>
      <c r="G23" s="21"/>
      <c r="H23" s="21"/>
      <c r="I23" s="21"/>
      <c r="J23" s="21"/>
      <c r="K23" s="21"/>
      <c r="L23" s="21"/>
      <c r="M23" s="21"/>
      <c r="N23" s="21"/>
      <c r="O23" s="21"/>
      <c r="P23" s="14"/>
      <c r="Q23" s="21"/>
      <c r="R23" s="21">
        <f t="shared" si="7"/>
        <v>0</v>
      </c>
      <c r="S23" s="21"/>
      <c r="T23" s="21"/>
      <c r="U23" s="21"/>
      <c r="V23" s="21"/>
      <c r="W23" s="21"/>
      <c r="X23" s="25"/>
      <c r="Y23" s="58" t="str">
        <f t="shared" si="2"/>
        <v>ĐÚNG</v>
      </c>
    </row>
    <row r="24" spans="1:25" ht="26.25" customHeight="1">
      <c r="A24" s="59"/>
      <c r="B24" s="27" t="s">
        <v>119</v>
      </c>
      <c r="C24" s="24">
        <f>SUM(C25:C28)</f>
        <v>0</v>
      </c>
      <c r="D24" s="24">
        <f>SUM(D25:D28)</f>
        <v>0</v>
      </c>
      <c r="E24" s="24">
        <f t="shared" ref="E24:X24" si="8">SUM(E25:E28)</f>
        <v>0</v>
      </c>
      <c r="F24" s="24">
        <f t="shared" si="8"/>
        <v>0</v>
      </c>
      <c r="G24" s="24">
        <f t="shared" si="8"/>
        <v>0</v>
      </c>
      <c r="H24" s="24">
        <f t="shared" si="8"/>
        <v>0</v>
      </c>
      <c r="I24" s="24">
        <f t="shared" si="8"/>
        <v>0</v>
      </c>
      <c r="J24" s="24">
        <f t="shared" si="8"/>
        <v>0</v>
      </c>
      <c r="K24" s="24">
        <f t="shared" si="8"/>
        <v>0</v>
      </c>
      <c r="L24" s="24">
        <f t="shared" si="8"/>
        <v>0</v>
      </c>
      <c r="M24" s="24">
        <f t="shared" si="8"/>
        <v>0</v>
      </c>
      <c r="N24" s="24">
        <f t="shared" si="8"/>
        <v>0</v>
      </c>
      <c r="O24" s="24">
        <f t="shared" si="8"/>
        <v>0</v>
      </c>
      <c r="P24" s="24">
        <f t="shared" si="8"/>
        <v>0</v>
      </c>
      <c r="Q24" s="24">
        <f t="shared" si="8"/>
        <v>0</v>
      </c>
      <c r="R24" s="24">
        <f t="shared" si="8"/>
        <v>0</v>
      </c>
      <c r="S24" s="24">
        <f t="shared" si="8"/>
        <v>0</v>
      </c>
      <c r="T24" s="24">
        <f t="shared" si="8"/>
        <v>0</v>
      </c>
      <c r="U24" s="24">
        <f t="shared" si="8"/>
        <v>0</v>
      </c>
      <c r="V24" s="24">
        <f t="shared" si="8"/>
        <v>0</v>
      </c>
      <c r="W24" s="24">
        <f t="shared" si="8"/>
        <v>0</v>
      </c>
      <c r="X24" s="24">
        <f t="shared" si="8"/>
        <v>0</v>
      </c>
      <c r="Y24" s="58" t="str">
        <f t="shared" ref="Y24:Y28" si="9">IF((R24-S24-T24-V24-W24-X24)=0,"ĐÚNG","SAI")</f>
        <v>ĐÚNG</v>
      </c>
    </row>
    <row r="25" spans="1:25" ht="26.25" customHeight="1">
      <c r="A25" s="59">
        <v>8</v>
      </c>
      <c r="B25" s="20" t="s">
        <v>84</v>
      </c>
      <c r="C25" s="21"/>
      <c r="D25" s="21"/>
      <c r="E25" s="21">
        <f t="shared" ref="E25:E28" si="10">SUM(F25:O25)</f>
        <v>0</v>
      </c>
      <c r="F25" s="21"/>
      <c r="G25" s="21"/>
      <c r="H25" s="21"/>
      <c r="I25" s="21"/>
      <c r="J25" s="21"/>
      <c r="K25" s="21"/>
      <c r="L25" s="21"/>
      <c r="M25" s="21"/>
      <c r="N25" s="21"/>
      <c r="O25" s="21"/>
      <c r="P25" s="14"/>
      <c r="Q25" s="21"/>
      <c r="R25" s="21">
        <f t="shared" ref="R25:R28" si="11">C25+D25-E25-P25-Q25</f>
        <v>0</v>
      </c>
      <c r="S25" s="21"/>
      <c r="T25" s="21"/>
      <c r="U25" s="21"/>
      <c r="V25" s="21"/>
      <c r="W25" s="21"/>
      <c r="X25" s="25"/>
      <c r="Y25" s="58" t="str">
        <f t="shared" si="9"/>
        <v>ĐÚNG</v>
      </c>
    </row>
    <row r="26" spans="1:25" ht="26.25" customHeight="1">
      <c r="A26" s="59">
        <v>9</v>
      </c>
      <c r="B26" s="20" t="s">
        <v>460</v>
      </c>
      <c r="C26" s="21"/>
      <c r="D26" s="21"/>
      <c r="E26" s="21">
        <f t="shared" si="10"/>
        <v>0</v>
      </c>
      <c r="F26" s="21"/>
      <c r="G26" s="21"/>
      <c r="H26" s="21"/>
      <c r="I26" s="21"/>
      <c r="J26" s="21"/>
      <c r="K26" s="21"/>
      <c r="L26" s="21"/>
      <c r="M26" s="21"/>
      <c r="N26" s="21"/>
      <c r="O26" s="21"/>
      <c r="P26" s="14"/>
      <c r="Q26" s="21"/>
      <c r="R26" s="21">
        <f t="shared" si="11"/>
        <v>0</v>
      </c>
      <c r="S26" s="21"/>
      <c r="T26" s="21"/>
      <c r="U26" s="21"/>
      <c r="V26" s="21"/>
      <c r="W26" s="21"/>
      <c r="X26" s="25"/>
      <c r="Y26" s="58" t="str">
        <f t="shared" si="9"/>
        <v>ĐÚNG</v>
      </c>
    </row>
    <row r="27" spans="1:25" ht="26.25" customHeight="1">
      <c r="A27" s="59">
        <v>10</v>
      </c>
      <c r="B27" s="20" t="s">
        <v>461</v>
      </c>
      <c r="C27" s="21"/>
      <c r="D27" s="21"/>
      <c r="E27" s="21">
        <f t="shared" si="10"/>
        <v>0</v>
      </c>
      <c r="F27" s="21"/>
      <c r="G27" s="21"/>
      <c r="H27" s="21"/>
      <c r="I27" s="21"/>
      <c r="J27" s="21"/>
      <c r="K27" s="21"/>
      <c r="L27" s="21"/>
      <c r="M27" s="21"/>
      <c r="N27" s="21"/>
      <c r="O27" s="21"/>
      <c r="P27" s="14"/>
      <c r="Q27" s="21"/>
      <c r="R27" s="21">
        <f t="shared" si="11"/>
        <v>0</v>
      </c>
      <c r="S27" s="21"/>
      <c r="T27" s="21"/>
      <c r="U27" s="21"/>
      <c r="V27" s="21"/>
      <c r="W27" s="21"/>
      <c r="X27" s="25"/>
      <c r="Y27" s="58" t="str">
        <f t="shared" si="9"/>
        <v>ĐÚNG</v>
      </c>
    </row>
    <row r="28" spans="1:25" ht="26.25" customHeight="1">
      <c r="A28" s="59"/>
      <c r="B28" s="20" t="s">
        <v>85</v>
      </c>
      <c r="C28" s="21"/>
      <c r="D28" s="21"/>
      <c r="E28" s="21">
        <f t="shared" si="10"/>
        <v>0</v>
      </c>
      <c r="F28" s="21"/>
      <c r="G28" s="21"/>
      <c r="H28" s="21"/>
      <c r="I28" s="21"/>
      <c r="J28" s="21"/>
      <c r="K28" s="21"/>
      <c r="L28" s="21"/>
      <c r="M28" s="21"/>
      <c r="N28" s="21"/>
      <c r="O28" s="21"/>
      <c r="P28" s="14"/>
      <c r="Q28" s="21"/>
      <c r="R28" s="21">
        <f t="shared" si="11"/>
        <v>0</v>
      </c>
      <c r="S28" s="21"/>
      <c r="T28" s="21"/>
      <c r="U28" s="21"/>
      <c r="V28" s="21"/>
      <c r="W28" s="21"/>
      <c r="X28" s="25"/>
      <c r="Y28" s="58" t="str">
        <f t="shared" si="9"/>
        <v>ĐÚNG</v>
      </c>
    </row>
    <row r="29" spans="1:25" ht="26.25" customHeight="1">
      <c r="A29" s="59"/>
      <c r="B29" s="27" t="s">
        <v>83</v>
      </c>
      <c r="C29" s="24">
        <f>SUM(C30:C33)</f>
        <v>0</v>
      </c>
      <c r="D29" s="24">
        <f>SUM(D30:D33)</f>
        <v>0</v>
      </c>
      <c r="E29" s="24">
        <f t="shared" ref="E29:X29" si="12">SUM(E30:E33)</f>
        <v>0</v>
      </c>
      <c r="F29" s="24">
        <f t="shared" si="12"/>
        <v>0</v>
      </c>
      <c r="G29" s="24">
        <f t="shared" si="12"/>
        <v>0</v>
      </c>
      <c r="H29" s="24">
        <f t="shared" si="12"/>
        <v>0</v>
      </c>
      <c r="I29" s="24">
        <f t="shared" si="12"/>
        <v>0</v>
      </c>
      <c r="J29" s="24">
        <f t="shared" si="12"/>
        <v>0</v>
      </c>
      <c r="K29" s="24">
        <f t="shared" si="12"/>
        <v>0</v>
      </c>
      <c r="L29" s="24">
        <f t="shared" si="12"/>
        <v>0</v>
      </c>
      <c r="M29" s="24">
        <f t="shared" si="12"/>
        <v>0</v>
      </c>
      <c r="N29" s="24">
        <f t="shared" ref="N29" si="13">SUM(N30:N33)</f>
        <v>0</v>
      </c>
      <c r="O29" s="24">
        <f t="shared" si="12"/>
        <v>0</v>
      </c>
      <c r="P29" s="24">
        <f t="shared" si="12"/>
        <v>0</v>
      </c>
      <c r="Q29" s="24">
        <f t="shared" si="12"/>
        <v>0</v>
      </c>
      <c r="R29" s="24">
        <f t="shared" si="12"/>
        <v>0</v>
      </c>
      <c r="S29" s="24">
        <f t="shared" si="12"/>
        <v>0</v>
      </c>
      <c r="T29" s="24">
        <f t="shared" si="12"/>
        <v>0</v>
      </c>
      <c r="U29" s="24">
        <f t="shared" si="12"/>
        <v>0</v>
      </c>
      <c r="V29" s="24">
        <f t="shared" si="12"/>
        <v>0</v>
      </c>
      <c r="W29" s="24">
        <f t="shared" si="12"/>
        <v>0</v>
      </c>
      <c r="X29" s="24">
        <f t="shared" si="12"/>
        <v>0</v>
      </c>
      <c r="Y29" s="58" t="str">
        <f t="shared" si="2"/>
        <v>ĐÚNG</v>
      </c>
    </row>
    <row r="30" spans="1:25" ht="26.25" customHeight="1">
      <c r="A30" s="59">
        <v>11</v>
      </c>
      <c r="B30" s="20" t="s">
        <v>96</v>
      </c>
      <c r="C30" s="21"/>
      <c r="D30" s="21"/>
      <c r="E30" s="21">
        <f t="shared" si="3"/>
        <v>0</v>
      </c>
      <c r="F30" s="21"/>
      <c r="G30" s="21"/>
      <c r="H30" s="21"/>
      <c r="I30" s="21"/>
      <c r="J30" s="21"/>
      <c r="K30" s="21"/>
      <c r="L30" s="21"/>
      <c r="M30" s="21"/>
      <c r="N30" s="21"/>
      <c r="O30" s="21"/>
      <c r="P30" s="14"/>
      <c r="Q30" s="21"/>
      <c r="R30" s="21">
        <f t="shared" ref="R30:R33" si="14">C30+D30-E30-P30-Q30</f>
        <v>0</v>
      </c>
      <c r="S30" s="21"/>
      <c r="T30" s="21"/>
      <c r="U30" s="21"/>
      <c r="V30" s="21"/>
      <c r="W30" s="21"/>
      <c r="X30" s="25"/>
      <c r="Y30" s="58" t="str">
        <f t="shared" si="2"/>
        <v>ĐÚNG</v>
      </c>
    </row>
    <row r="31" spans="1:25" ht="26.25" customHeight="1">
      <c r="A31" s="59">
        <v>12</v>
      </c>
      <c r="B31" s="20" t="s">
        <v>97</v>
      </c>
      <c r="C31" s="21"/>
      <c r="D31" s="21"/>
      <c r="E31" s="21">
        <f t="shared" si="3"/>
        <v>0</v>
      </c>
      <c r="F31" s="21"/>
      <c r="G31" s="21"/>
      <c r="H31" s="21"/>
      <c r="I31" s="21"/>
      <c r="J31" s="21"/>
      <c r="K31" s="21"/>
      <c r="L31" s="21"/>
      <c r="M31" s="21"/>
      <c r="N31" s="21"/>
      <c r="O31" s="21"/>
      <c r="P31" s="14"/>
      <c r="Q31" s="21"/>
      <c r="R31" s="21">
        <f t="shared" si="14"/>
        <v>0</v>
      </c>
      <c r="S31" s="21"/>
      <c r="T31" s="21"/>
      <c r="U31" s="21"/>
      <c r="V31" s="21"/>
      <c r="W31" s="21"/>
      <c r="X31" s="25"/>
      <c r="Y31" s="58" t="str">
        <f t="shared" si="2"/>
        <v>ĐÚNG</v>
      </c>
    </row>
    <row r="32" spans="1:25" ht="26.25" customHeight="1">
      <c r="A32" s="59"/>
      <c r="B32" s="20" t="s">
        <v>85</v>
      </c>
      <c r="C32" s="21"/>
      <c r="D32" s="21"/>
      <c r="E32" s="21">
        <f t="shared" si="3"/>
        <v>0</v>
      </c>
      <c r="F32" s="21"/>
      <c r="G32" s="21"/>
      <c r="H32" s="21"/>
      <c r="I32" s="21"/>
      <c r="J32" s="21"/>
      <c r="K32" s="21"/>
      <c r="L32" s="21"/>
      <c r="M32" s="21"/>
      <c r="N32" s="21"/>
      <c r="O32" s="21"/>
      <c r="P32" s="14"/>
      <c r="Q32" s="21"/>
      <c r="R32" s="21">
        <f t="shared" si="14"/>
        <v>0</v>
      </c>
      <c r="S32" s="21"/>
      <c r="T32" s="21"/>
      <c r="U32" s="21"/>
      <c r="V32" s="21"/>
      <c r="W32" s="21"/>
      <c r="X32" s="25"/>
      <c r="Y32" s="58" t="str">
        <f t="shared" si="2"/>
        <v>ĐÚNG</v>
      </c>
    </row>
    <row r="33" spans="1:25" ht="26.25" customHeight="1">
      <c r="A33" s="59"/>
      <c r="B33" s="20" t="s">
        <v>85</v>
      </c>
      <c r="C33" s="21"/>
      <c r="D33" s="21"/>
      <c r="E33" s="21">
        <f t="shared" si="3"/>
        <v>0</v>
      </c>
      <c r="F33" s="21"/>
      <c r="G33" s="21"/>
      <c r="H33" s="21"/>
      <c r="I33" s="21"/>
      <c r="J33" s="21"/>
      <c r="K33" s="21"/>
      <c r="L33" s="21"/>
      <c r="M33" s="21"/>
      <c r="N33" s="21"/>
      <c r="O33" s="21"/>
      <c r="P33" s="14"/>
      <c r="Q33" s="21"/>
      <c r="R33" s="21">
        <f t="shared" si="14"/>
        <v>0</v>
      </c>
      <c r="S33" s="21"/>
      <c r="T33" s="21"/>
      <c r="U33" s="21"/>
      <c r="V33" s="21"/>
      <c r="W33" s="21"/>
      <c r="X33" s="25"/>
      <c r="Y33" s="58" t="str">
        <f t="shared" si="2"/>
        <v>ĐÚNG</v>
      </c>
    </row>
    <row r="34" spans="1:25" ht="26.25" customHeight="1">
      <c r="A34" s="59"/>
      <c r="B34" s="23" t="s">
        <v>86</v>
      </c>
      <c r="C34" s="24">
        <f>C11+C12+C13+C20+C24+C29</f>
        <v>0</v>
      </c>
      <c r="D34" s="24">
        <f t="shared" ref="D34:X34" si="15">D11+D12+D13+D20+D24+D29</f>
        <v>0</v>
      </c>
      <c r="E34" s="24">
        <f t="shared" si="15"/>
        <v>0</v>
      </c>
      <c r="F34" s="24">
        <f t="shared" si="15"/>
        <v>0</v>
      </c>
      <c r="G34" s="24">
        <f t="shared" si="15"/>
        <v>0</v>
      </c>
      <c r="H34" s="24">
        <f t="shared" si="15"/>
        <v>0</v>
      </c>
      <c r="I34" s="24">
        <f t="shared" si="15"/>
        <v>0</v>
      </c>
      <c r="J34" s="24">
        <f t="shared" si="15"/>
        <v>0</v>
      </c>
      <c r="K34" s="24">
        <f t="shared" si="15"/>
        <v>0</v>
      </c>
      <c r="L34" s="24">
        <f t="shared" si="15"/>
        <v>0</v>
      </c>
      <c r="M34" s="24">
        <f t="shared" si="15"/>
        <v>0</v>
      </c>
      <c r="N34" s="24">
        <f t="shared" si="15"/>
        <v>0</v>
      </c>
      <c r="O34" s="24">
        <f t="shared" si="15"/>
        <v>0</v>
      </c>
      <c r="P34" s="24">
        <f t="shared" si="15"/>
        <v>0</v>
      </c>
      <c r="Q34" s="24">
        <f t="shared" si="15"/>
        <v>0</v>
      </c>
      <c r="R34" s="24">
        <f t="shared" si="15"/>
        <v>0</v>
      </c>
      <c r="S34" s="24">
        <f t="shared" si="15"/>
        <v>0</v>
      </c>
      <c r="T34" s="24">
        <f t="shared" si="15"/>
        <v>0</v>
      </c>
      <c r="U34" s="24">
        <f t="shared" si="15"/>
        <v>0</v>
      </c>
      <c r="V34" s="24">
        <f t="shared" si="15"/>
        <v>0</v>
      </c>
      <c r="W34" s="24">
        <f t="shared" si="15"/>
        <v>0</v>
      </c>
      <c r="X34" s="24">
        <f t="shared" si="15"/>
        <v>0</v>
      </c>
    </row>
    <row r="36" spans="1:25">
      <c r="E36" s="9"/>
      <c r="O36" s="106" t="s">
        <v>444</v>
      </c>
      <c r="P36" s="106"/>
      <c r="Q36" s="106"/>
      <c r="R36" s="106"/>
      <c r="S36" s="106"/>
      <c r="T36" s="106"/>
    </row>
    <row r="37" spans="1:25">
      <c r="E37" s="9" t="s">
        <v>100</v>
      </c>
      <c r="O37" s="101" t="s">
        <v>99</v>
      </c>
      <c r="P37" s="101"/>
      <c r="Q37" s="101"/>
      <c r="R37" s="101"/>
      <c r="S37" s="101"/>
      <c r="T37" s="101"/>
    </row>
  </sheetData>
  <mergeCells count="19">
    <mergeCell ref="X7:X8"/>
    <mergeCell ref="Y7:Y8"/>
    <mergeCell ref="O36:Q36"/>
    <mergeCell ref="R36:T36"/>
    <mergeCell ref="B1:C1"/>
    <mergeCell ref="B2:C2"/>
    <mergeCell ref="B3:C3"/>
    <mergeCell ref="A5:X5"/>
    <mergeCell ref="A7:A8"/>
    <mergeCell ref="B7:B8"/>
    <mergeCell ref="C7:C8"/>
    <mergeCell ref="D7:D8"/>
    <mergeCell ref="E7:O7"/>
    <mergeCell ref="P7:P8"/>
    <mergeCell ref="O37:Q37"/>
    <mergeCell ref="R37:T37"/>
    <mergeCell ref="Q7:Q8"/>
    <mergeCell ref="R7:R8"/>
    <mergeCell ref="S7:W7"/>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9D4C7-909D-421E-BA1F-13E65E206189}">
  <sheetPr>
    <tabColor rgb="FF00B050"/>
  </sheetPr>
  <dimension ref="A1:Y37"/>
  <sheetViews>
    <sheetView zoomScaleNormal="100" workbookViewId="0">
      <pane xSplit="2" ySplit="8" topLeftCell="E11" activePane="bottomRight" state="frozen"/>
      <selection pane="topRight" activeCell="C1" sqref="C1"/>
      <selection pane="bottomLeft" activeCell="A9" sqref="A9"/>
      <selection pane="bottomRight" activeCell="Q35" sqref="Q35"/>
    </sheetView>
  </sheetViews>
  <sheetFormatPr defaultRowHeight="16.5"/>
  <cols>
    <col min="1" max="1" width="6.7109375" style="12" customWidth="1"/>
    <col min="2" max="2" width="50.85546875" style="12" customWidth="1"/>
    <col min="3" max="3" width="19.7109375" style="12" customWidth="1"/>
    <col min="4" max="8" width="18.140625" style="12" customWidth="1"/>
    <col min="9" max="9" width="18.140625" style="12" hidden="1" customWidth="1"/>
    <col min="10" max="15" width="18.140625" style="12" customWidth="1"/>
    <col min="16" max="16" width="21.28515625" style="12" customWidth="1"/>
    <col min="17" max="17" width="21.5703125" style="12" customWidth="1"/>
    <col min="18" max="18" width="18.5703125" style="12" customWidth="1"/>
    <col min="19" max="19" width="14.42578125" style="12" customWidth="1"/>
    <col min="20" max="21" width="9.140625" style="12"/>
    <col min="22" max="22" width="13.28515625" style="12" customWidth="1"/>
    <col min="23" max="23" width="9.140625" style="12"/>
    <col min="24" max="24" width="12.140625" style="12" customWidth="1"/>
    <col min="25" max="25" width="9.140625" style="57"/>
    <col min="26" max="16384" width="9.140625" style="12"/>
  </cols>
  <sheetData>
    <row r="1" spans="1:25">
      <c r="B1" s="107" t="s">
        <v>73</v>
      </c>
      <c r="C1" s="107"/>
      <c r="D1" s="10"/>
      <c r="E1" s="10"/>
      <c r="F1" s="11"/>
      <c r="G1" s="11"/>
      <c r="H1" s="11"/>
      <c r="I1" s="11"/>
      <c r="J1" s="11"/>
      <c r="K1" s="11"/>
      <c r="L1" s="11"/>
      <c r="M1" s="11"/>
      <c r="N1" s="11"/>
      <c r="O1" s="11"/>
    </row>
    <row r="2" spans="1:25">
      <c r="B2" s="107" t="s">
        <v>74</v>
      </c>
      <c r="C2" s="107"/>
      <c r="D2" s="10"/>
      <c r="E2" s="10"/>
      <c r="F2" s="11"/>
      <c r="G2" s="11"/>
      <c r="H2" s="11"/>
      <c r="I2" s="11"/>
      <c r="J2" s="11"/>
      <c r="K2" s="11"/>
      <c r="L2" s="11"/>
      <c r="M2" s="11"/>
      <c r="N2" s="11"/>
      <c r="O2" s="11"/>
    </row>
    <row r="3" spans="1:25">
      <c r="B3" s="101" t="s">
        <v>75</v>
      </c>
      <c r="C3" s="101"/>
      <c r="D3" s="10"/>
      <c r="E3" s="10"/>
      <c r="F3" s="11"/>
      <c r="G3" s="11"/>
      <c r="H3" s="11"/>
      <c r="I3" s="11"/>
      <c r="J3" s="11"/>
      <c r="K3" s="11"/>
      <c r="L3" s="11"/>
      <c r="M3" s="11"/>
      <c r="N3" s="11"/>
      <c r="O3" s="11"/>
    </row>
    <row r="4" spans="1:25">
      <c r="B4" s="13"/>
      <c r="C4" s="10"/>
      <c r="D4" s="10"/>
      <c r="E4" s="10"/>
      <c r="F4" s="10"/>
      <c r="G4" s="10"/>
      <c r="H4" s="10"/>
      <c r="I4" s="10"/>
      <c r="J4" s="10"/>
      <c r="K4" s="10"/>
      <c r="L4" s="10"/>
      <c r="M4" s="10"/>
      <c r="N4" s="10"/>
      <c r="O4" s="10"/>
    </row>
    <row r="5" spans="1:25" ht="22.5">
      <c r="A5" s="108" t="s">
        <v>443</v>
      </c>
      <c r="B5" s="108"/>
      <c r="C5" s="108"/>
      <c r="D5" s="108"/>
      <c r="E5" s="108"/>
      <c r="F5" s="108"/>
      <c r="G5" s="108"/>
      <c r="H5" s="108"/>
      <c r="I5" s="108"/>
      <c r="J5" s="108"/>
      <c r="K5" s="108"/>
      <c r="L5" s="108"/>
      <c r="M5" s="108"/>
      <c r="N5" s="108"/>
      <c r="O5" s="108"/>
      <c r="P5" s="108"/>
      <c r="Q5" s="108"/>
      <c r="R5" s="108"/>
      <c r="S5" s="108"/>
      <c r="T5" s="108"/>
      <c r="U5" s="108"/>
      <c r="V5" s="108"/>
      <c r="W5" s="108"/>
      <c r="X5" s="108"/>
    </row>
    <row r="7" spans="1:25" ht="16.5" customHeight="1">
      <c r="A7" s="109" t="s">
        <v>87</v>
      </c>
      <c r="B7" s="109" t="s">
        <v>79</v>
      </c>
      <c r="C7" s="102" t="s">
        <v>452</v>
      </c>
      <c r="D7" s="102" t="s">
        <v>88</v>
      </c>
      <c r="E7" s="104" t="s">
        <v>89</v>
      </c>
      <c r="F7" s="104"/>
      <c r="G7" s="104"/>
      <c r="H7" s="104"/>
      <c r="I7" s="104"/>
      <c r="J7" s="104"/>
      <c r="K7" s="104"/>
      <c r="L7" s="104"/>
      <c r="M7" s="104"/>
      <c r="N7" s="104"/>
      <c r="O7" s="104"/>
      <c r="P7" s="102" t="s">
        <v>453</v>
      </c>
      <c r="Q7" s="102" t="s">
        <v>90</v>
      </c>
      <c r="R7" s="102" t="s">
        <v>447</v>
      </c>
      <c r="S7" s="104" t="s">
        <v>92</v>
      </c>
      <c r="T7" s="104"/>
      <c r="U7" s="104"/>
      <c r="V7" s="104"/>
      <c r="W7" s="104"/>
      <c r="X7" s="102" t="s">
        <v>448</v>
      </c>
      <c r="Y7" s="105" t="s">
        <v>163</v>
      </c>
    </row>
    <row r="8" spans="1:25" ht="108.75" customHeight="1">
      <c r="A8" s="110"/>
      <c r="B8" s="110"/>
      <c r="C8" s="103"/>
      <c r="D8" s="103"/>
      <c r="E8" s="30" t="s">
        <v>91</v>
      </c>
      <c r="F8" s="30" t="s">
        <v>33</v>
      </c>
      <c r="G8" s="30" t="s">
        <v>34</v>
      </c>
      <c r="H8" s="30" t="s">
        <v>35</v>
      </c>
      <c r="I8" s="30" t="s">
        <v>36</v>
      </c>
      <c r="J8" s="30" t="s">
        <v>37</v>
      </c>
      <c r="K8" s="30" t="s">
        <v>38</v>
      </c>
      <c r="L8" s="30" t="s">
        <v>39</v>
      </c>
      <c r="M8" s="30" t="s">
        <v>40</v>
      </c>
      <c r="N8" s="30" t="s">
        <v>123</v>
      </c>
      <c r="O8" s="30" t="s">
        <v>41</v>
      </c>
      <c r="P8" s="103"/>
      <c r="Q8" s="103"/>
      <c r="R8" s="103"/>
      <c r="S8" s="29" t="s">
        <v>45</v>
      </c>
      <c r="T8" s="29" t="s">
        <v>46</v>
      </c>
      <c r="U8" s="32" t="s">
        <v>98</v>
      </c>
      <c r="V8" s="29" t="s">
        <v>47</v>
      </c>
      <c r="W8" s="29" t="s">
        <v>48</v>
      </c>
      <c r="X8" s="103"/>
      <c r="Y8" s="105"/>
    </row>
    <row r="9" spans="1:25" ht="26.25" hidden="1" customHeight="1">
      <c r="A9" s="28"/>
      <c r="B9" s="15" t="s">
        <v>80</v>
      </c>
      <c r="C9" s="14"/>
      <c r="D9" s="14"/>
      <c r="E9" s="14"/>
      <c r="F9" s="14"/>
      <c r="G9" s="14"/>
      <c r="H9" s="14"/>
      <c r="I9" s="14"/>
      <c r="J9" s="14"/>
      <c r="K9" s="14"/>
      <c r="L9" s="14"/>
      <c r="M9" s="14"/>
      <c r="N9" s="14"/>
      <c r="O9" s="14"/>
      <c r="P9" s="14"/>
      <c r="Q9" s="14"/>
      <c r="R9" s="14"/>
      <c r="S9" s="16"/>
      <c r="T9" s="16"/>
      <c r="U9" s="16"/>
      <c r="V9" s="16"/>
      <c r="W9" s="16"/>
      <c r="X9" s="17"/>
    </row>
    <row r="10" spans="1:25" ht="26.25" hidden="1" customHeight="1">
      <c r="A10" s="28"/>
      <c r="B10" s="15" t="s">
        <v>81</v>
      </c>
      <c r="C10" s="14"/>
      <c r="D10" s="14"/>
      <c r="E10" s="14"/>
      <c r="F10" s="14"/>
      <c r="G10" s="14"/>
      <c r="H10" s="14"/>
      <c r="I10" s="14"/>
      <c r="J10" s="14"/>
      <c r="K10" s="14"/>
      <c r="L10" s="14"/>
      <c r="M10" s="14"/>
      <c r="N10" s="14"/>
      <c r="O10" s="14"/>
      <c r="P10" s="14"/>
      <c r="Q10" s="14"/>
      <c r="R10" s="14"/>
      <c r="S10" s="18"/>
      <c r="T10" s="18"/>
      <c r="U10" s="18"/>
      <c r="V10" s="18"/>
      <c r="W10" s="18"/>
      <c r="X10" s="19"/>
    </row>
    <row r="11" spans="1:25" ht="26.25" customHeight="1">
      <c r="A11" s="59">
        <v>1</v>
      </c>
      <c r="B11" s="20" t="s">
        <v>451</v>
      </c>
      <c r="C11" s="21"/>
      <c r="D11" s="21"/>
      <c r="E11" s="21">
        <f>SUM(F11:O11)</f>
        <v>0</v>
      </c>
      <c r="F11" s="21"/>
      <c r="G11" s="21"/>
      <c r="H11" s="21"/>
      <c r="I11" s="21"/>
      <c r="J11" s="21"/>
      <c r="K11" s="21"/>
      <c r="L11" s="21"/>
      <c r="M11" s="21"/>
      <c r="N11" s="21"/>
      <c r="O11" s="21"/>
      <c r="P11" s="14"/>
      <c r="Q11" s="21"/>
      <c r="R11" s="21">
        <f>C11+D11-E11-P11</f>
        <v>0</v>
      </c>
      <c r="S11" s="21"/>
      <c r="T11" s="21"/>
      <c r="U11" s="21"/>
      <c r="V11" s="21"/>
      <c r="W11" s="21"/>
      <c r="X11" s="22"/>
      <c r="Y11" s="58" t="str">
        <f>IF((R11-S11-T11-V11-W11-X11)=0,"ĐÚNG","SAI")</f>
        <v>ĐÚNG</v>
      </c>
    </row>
    <row r="12" spans="1:25" ht="26.25" customHeight="1">
      <c r="A12" s="59">
        <v>2</v>
      </c>
      <c r="B12" s="20" t="s">
        <v>82</v>
      </c>
      <c r="C12" s="21"/>
      <c r="D12" s="21"/>
      <c r="E12" s="21">
        <f>SUM(F12:O12)</f>
        <v>0</v>
      </c>
      <c r="F12" s="21"/>
      <c r="G12" s="21"/>
      <c r="H12" s="21"/>
      <c r="I12" s="21"/>
      <c r="J12" s="21"/>
      <c r="K12" s="21"/>
      <c r="L12" s="21"/>
      <c r="M12" s="21"/>
      <c r="N12" s="21"/>
      <c r="O12" s="21"/>
      <c r="P12" s="14"/>
      <c r="Q12" s="21"/>
      <c r="R12" s="21">
        <f>C12+D12-E12-P12-Q12</f>
        <v>0</v>
      </c>
      <c r="S12" s="21"/>
      <c r="T12" s="21"/>
      <c r="U12" s="21"/>
      <c r="V12" s="21"/>
      <c r="W12" s="21"/>
      <c r="X12" s="22"/>
      <c r="Y12" s="58" t="str">
        <f t="shared" ref="Y12:Y33" si="0">IF((R12-S12-T12-V12-W12-X12)=0,"ĐÚNG","SAI")</f>
        <v>ĐÚNG</v>
      </c>
    </row>
    <row r="13" spans="1:25" ht="50.25" customHeight="1">
      <c r="A13" s="59"/>
      <c r="B13" s="27" t="s">
        <v>450</v>
      </c>
      <c r="C13" s="24">
        <f>SUM(C14:C19)</f>
        <v>0</v>
      </c>
      <c r="D13" s="24">
        <f>SUM(D14:D19)</f>
        <v>0</v>
      </c>
      <c r="E13" s="24">
        <f>SUM(E14:E19)</f>
        <v>0</v>
      </c>
      <c r="F13" s="24">
        <f t="shared" ref="F13:X13" si="1">SUM(F14:F19)</f>
        <v>0</v>
      </c>
      <c r="G13" s="24">
        <f t="shared" si="1"/>
        <v>0</v>
      </c>
      <c r="H13" s="24">
        <f t="shared" si="1"/>
        <v>0</v>
      </c>
      <c r="I13" s="24">
        <f t="shared" si="1"/>
        <v>0</v>
      </c>
      <c r="J13" s="24">
        <f t="shared" si="1"/>
        <v>0</v>
      </c>
      <c r="K13" s="24">
        <f t="shared" si="1"/>
        <v>0</v>
      </c>
      <c r="L13" s="24">
        <f t="shared" si="1"/>
        <v>0</v>
      </c>
      <c r="M13" s="24">
        <f t="shared" si="1"/>
        <v>0</v>
      </c>
      <c r="N13" s="24">
        <f t="shared" si="1"/>
        <v>0</v>
      </c>
      <c r="O13" s="24">
        <f t="shared" si="1"/>
        <v>0</v>
      </c>
      <c r="P13" s="24">
        <f t="shared" si="1"/>
        <v>0</v>
      </c>
      <c r="Q13" s="24">
        <f t="shared" si="1"/>
        <v>0</v>
      </c>
      <c r="R13" s="24">
        <f t="shared" si="1"/>
        <v>0</v>
      </c>
      <c r="S13" s="24">
        <f t="shared" si="1"/>
        <v>0</v>
      </c>
      <c r="T13" s="24">
        <f t="shared" si="1"/>
        <v>0</v>
      </c>
      <c r="U13" s="24">
        <f t="shared" si="1"/>
        <v>0</v>
      </c>
      <c r="V13" s="24">
        <f t="shared" si="1"/>
        <v>0</v>
      </c>
      <c r="W13" s="24">
        <f t="shared" si="1"/>
        <v>0</v>
      </c>
      <c r="X13" s="24">
        <f t="shared" si="1"/>
        <v>0</v>
      </c>
      <c r="Y13" s="58" t="str">
        <f t="shared" si="0"/>
        <v>ĐÚNG</v>
      </c>
    </row>
    <row r="14" spans="1:25" ht="26.25" customHeight="1">
      <c r="A14" s="59"/>
      <c r="B14" s="31" t="s">
        <v>449</v>
      </c>
      <c r="C14" s="21"/>
      <c r="D14" s="21"/>
      <c r="E14" s="21">
        <f t="shared" ref="E14:E33" si="2">SUM(F14:O14)</f>
        <v>0</v>
      </c>
      <c r="F14" s="21"/>
      <c r="G14" s="21"/>
      <c r="H14" s="21"/>
      <c r="I14" s="21"/>
      <c r="J14" s="21"/>
      <c r="K14" s="21"/>
      <c r="L14" s="21"/>
      <c r="M14" s="21"/>
      <c r="N14" s="21"/>
      <c r="O14" s="21"/>
      <c r="P14" s="14"/>
      <c r="Q14" s="21"/>
      <c r="R14" s="21">
        <f t="shared" ref="R14:R19" si="3">C14+D14-E14-P14-Q14</f>
        <v>0</v>
      </c>
      <c r="S14" s="21"/>
      <c r="T14" s="21"/>
      <c r="U14" s="21"/>
      <c r="V14" s="21"/>
      <c r="W14" s="21"/>
      <c r="X14" s="25"/>
      <c r="Y14" s="58" t="str">
        <f t="shared" si="0"/>
        <v>ĐÚNG</v>
      </c>
    </row>
    <row r="15" spans="1:25" ht="26.25" customHeight="1">
      <c r="A15" s="59">
        <v>3</v>
      </c>
      <c r="B15" s="26" t="s">
        <v>93</v>
      </c>
      <c r="C15" s="21"/>
      <c r="D15" s="21"/>
      <c r="E15" s="21">
        <f t="shared" si="2"/>
        <v>0</v>
      </c>
      <c r="F15" s="21"/>
      <c r="G15" s="21"/>
      <c r="H15" s="21"/>
      <c r="I15" s="21"/>
      <c r="J15" s="21"/>
      <c r="K15" s="21"/>
      <c r="L15" s="21"/>
      <c r="M15" s="21"/>
      <c r="N15" s="21"/>
      <c r="O15" s="21"/>
      <c r="P15" s="14"/>
      <c r="Q15" s="21"/>
      <c r="R15" s="21">
        <f t="shared" si="3"/>
        <v>0</v>
      </c>
      <c r="S15" s="21"/>
      <c r="T15" s="21"/>
      <c r="U15" s="21"/>
      <c r="V15" s="21"/>
      <c r="W15" s="21"/>
      <c r="X15" s="25"/>
      <c r="Y15" s="58" t="str">
        <f t="shared" si="0"/>
        <v>ĐÚNG</v>
      </c>
    </row>
    <row r="16" spans="1:25" ht="26.25" customHeight="1">
      <c r="A16" s="59">
        <v>4</v>
      </c>
      <c r="B16" s="26" t="s">
        <v>94</v>
      </c>
      <c r="C16" s="21"/>
      <c r="D16" s="21"/>
      <c r="E16" s="21">
        <f t="shared" si="2"/>
        <v>0</v>
      </c>
      <c r="F16" s="21"/>
      <c r="G16" s="21"/>
      <c r="H16" s="21"/>
      <c r="I16" s="21"/>
      <c r="J16" s="21"/>
      <c r="K16" s="21"/>
      <c r="L16" s="21"/>
      <c r="M16" s="21"/>
      <c r="N16" s="21"/>
      <c r="O16" s="21"/>
      <c r="P16" s="14"/>
      <c r="Q16" s="21"/>
      <c r="R16" s="21">
        <f t="shared" si="3"/>
        <v>0</v>
      </c>
      <c r="S16" s="21"/>
      <c r="T16" s="21"/>
      <c r="U16" s="21"/>
      <c r="V16" s="21"/>
      <c r="W16" s="21"/>
      <c r="X16" s="25"/>
      <c r="Y16" s="58" t="str">
        <f t="shared" si="0"/>
        <v>ĐÚNG</v>
      </c>
    </row>
    <row r="17" spans="1:25" ht="26.25" customHeight="1">
      <c r="A17" s="59">
        <v>5</v>
      </c>
      <c r="B17" s="26" t="s">
        <v>95</v>
      </c>
      <c r="C17" s="21"/>
      <c r="D17" s="21"/>
      <c r="E17" s="21">
        <f t="shared" si="2"/>
        <v>0</v>
      </c>
      <c r="F17" s="21"/>
      <c r="G17" s="21"/>
      <c r="H17" s="21"/>
      <c r="I17" s="21"/>
      <c r="J17" s="21"/>
      <c r="K17" s="21"/>
      <c r="L17" s="21"/>
      <c r="M17" s="21"/>
      <c r="N17" s="21"/>
      <c r="O17" s="21"/>
      <c r="P17" s="14"/>
      <c r="Q17" s="21"/>
      <c r="R17" s="21">
        <f t="shared" si="3"/>
        <v>0</v>
      </c>
      <c r="S17" s="21"/>
      <c r="T17" s="21"/>
      <c r="U17" s="21"/>
      <c r="V17" s="21"/>
      <c r="W17" s="21"/>
      <c r="X17" s="25"/>
      <c r="Y17" s="58" t="str">
        <f t="shared" si="0"/>
        <v>ĐÚNG</v>
      </c>
    </row>
    <row r="18" spans="1:25" ht="26.25" customHeight="1">
      <c r="A18" s="59"/>
      <c r="B18" s="26" t="s">
        <v>85</v>
      </c>
      <c r="C18" s="21"/>
      <c r="D18" s="21"/>
      <c r="E18" s="21">
        <f t="shared" si="2"/>
        <v>0</v>
      </c>
      <c r="F18" s="21"/>
      <c r="G18" s="21"/>
      <c r="H18" s="21"/>
      <c r="I18" s="21"/>
      <c r="J18" s="21"/>
      <c r="K18" s="21"/>
      <c r="L18" s="21"/>
      <c r="M18" s="21"/>
      <c r="N18" s="21"/>
      <c r="O18" s="21"/>
      <c r="P18" s="14"/>
      <c r="Q18" s="21"/>
      <c r="R18" s="21">
        <f t="shared" si="3"/>
        <v>0</v>
      </c>
      <c r="S18" s="21"/>
      <c r="T18" s="21"/>
      <c r="U18" s="21"/>
      <c r="V18" s="21"/>
      <c r="W18" s="21"/>
      <c r="X18" s="25"/>
      <c r="Y18" s="58" t="str">
        <f t="shared" si="0"/>
        <v>ĐÚNG</v>
      </c>
    </row>
    <row r="19" spans="1:25" ht="26.25" customHeight="1">
      <c r="A19" s="59"/>
      <c r="B19" s="26" t="s">
        <v>85</v>
      </c>
      <c r="C19" s="21"/>
      <c r="D19" s="21"/>
      <c r="E19" s="21">
        <f t="shared" si="2"/>
        <v>0</v>
      </c>
      <c r="F19" s="21"/>
      <c r="G19" s="21"/>
      <c r="H19" s="21"/>
      <c r="I19" s="21"/>
      <c r="J19" s="21"/>
      <c r="K19" s="21"/>
      <c r="L19" s="21"/>
      <c r="M19" s="21"/>
      <c r="N19" s="21"/>
      <c r="O19" s="21"/>
      <c r="P19" s="14"/>
      <c r="Q19" s="21"/>
      <c r="R19" s="21">
        <f t="shared" si="3"/>
        <v>0</v>
      </c>
      <c r="S19" s="21"/>
      <c r="T19" s="21"/>
      <c r="U19" s="21"/>
      <c r="V19" s="21"/>
      <c r="W19" s="21"/>
      <c r="X19" s="25"/>
      <c r="Y19" s="58" t="str">
        <f t="shared" si="0"/>
        <v>ĐÚNG</v>
      </c>
    </row>
    <row r="20" spans="1:25" ht="26.25" customHeight="1">
      <c r="A20" s="59"/>
      <c r="B20" s="27" t="s">
        <v>464</v>
      </c>
      <c r="C20" s="24">
        <f t="shared" ref="C20:X20" si="4">SUM(C21:C23)</f>
        <v>0</v>
      </c>
      <c r="D20" s="24">
        <f t="shared" si="4"/>
        <v>0</v>
      </c>
      <c r="E20" s="24">
        <f t="shared" si="4"/>
        <v>0</v>
      </c>
      <c r="F20" s="24">
        <f t="shared" si="4"/>
        <v>0</v>
      </c>
      <c r="G20" s="24">
        <f t="shared" si="4"/>
        <v>0</v>
      </c>
      <c r="H20" s="24">
        <f t="shared" si="4"/>
        <v>0</v>
      </c>
      <c r="I20" s="24">
        <f t="shared" si="4"/>
        <v>0</v>
      </c>
      <c r="J20" s="24">
        <f t="shared" si="4"/>
        <v>0</v>
      </c>
      <c r="K20" s="24">
        <f t="shared" si="4"/>
        <v>0</v>
      </c>
      <c r="L20" s="24">
        <f t="shared" si="4"/>
        <v>0</v>
      </c>
      <c r="M20" s="24">
        <f t="shared" si="4"/>
        <v>0</v>
      </c>
      <c r="N20" s="24">
        <f t="shared" si="4"/>
        <v>0</v>
      </c>
      <c r="O20" s="24">
        <f t="shared" si="4"/>
        <v>0</v>
      </c>
      <c r="P20" s="24">
        <f t="shared" si="4"/>
        <v>0</v>
      </c>
      <c r="Q20" s="24">
        <f t="shared" si="4"/>
        <v>0</v>
      </c>
      <c r="R20" s="24">
        <f t="shared" si="4"/>
        <v>0</v>
      </c>
      <c r="S20" s="24">
        <f t="shared" si="4"/>
        <v>0</v>
      </c>
      <c r="T20" s="24">
        <f t="shared" si="4"/>
        <v>0</v>
      </c>
      <c r="U20" s="24">
        <f t="shared" si="4"/>
        <v>0</v>
      </c>
      <c r="V20" s="24">
        <f t="shared" si="4"/>
        <v>0</v>
      </c>
      <c r="W20" s="24">
        <f t="shared" si="4"/>
        <v>0</v>
      </c>
      <c r="X20" s="24">
        <f t="shared" si="4"/>
        <v>0</v>
      </c>
      <c r="Y20" s="58" t="str">
        <f t="shared" si="0"/>
        <v>ĐÚNG</v>
      </c>
    </row>
    <row r="21" spans="1:25" ht="26.25" customHeight="1">
      <c r="A21" s="59">
        <v>6</v>
      </c>
      <c r="B21" s="20" t="s">
        <v>462</v>
      </c>
      <c r="C21" s="21"/>
      <c r="D21" s="21"/>
      <c r="E21" s="21">
        <f t="shared" ref="E21:E23" si="5">SUM(F21:O21)</f>
        <v>0</v>
      </c>
      <c r="F21" s="21"/>
      <c r="G21" s="21"/>
      <c r="H21" s="21"/>
      <c r="I21" s="21"/>
      <c r="J21" s="21"/>
      <c r="K21" s="21"/>
      <c r="L21" s="21"/>
      <c r="M21" s="21"/>
      <c r="N21" s="21"/>
      <c r="O21" s="21"/>
      <c r="P21" s="14"/>
      <c r="Q21" s="21"/>
      <c r="R21" s="21">
        <f t="shared" ref="R21:R23" si="6">C21+D21-E21-P21-Q21</f>
        <v>0</v>
      </c>
      <c r="S21" s="21"/>
      <c r="T21" s="21"/>
      <c r="U21" s="21"/>
      <c r="V21" s="21"/>
      <c r="W21" s="21"/>
      <c r="X21" s="25"/>
      <c r="Y21" s="58" t="str">
        <f t="shared" si="0"/>
        <v>ĐÚNG</v>
      </c>
    </row>
    <row r="22" spans="1:25" ht="26.25" customHeight="1">
      <c r="A22" s="59">
        <v>7</v>
      </c>
      <c r="B22" s="20" t="s">
        <v>463</v>
      </c>
      <c r="C22" s="21"/>
      <c r="D22" s="21"/>
      <c r="E22" s="21">
        <f t="shared" si="5"/>
        <v>0</v>
      </c>
      <c r="F22" s="21"/>
      <c r="G22" s="21"/>
      <c r="H22" s="21"/>
      <c r="I22" s="21"/>
      <c r="J22" s="21"/>
      <c r="K22" s="21"/>
      <c r="L22" s="21"/>
      <c r="M22" s="21"/>
      <c r="N22" s="21"/>
      <c r="O22" s="21"/>
      <c r="P22" s="14"/>
      <c r="Q22" s="21"/>
      <c r="R22" s="21">
        <f t="shared" si="6"/>
        <v>0</v>
      </c>
      <c r="S22" s="21"/>
      <c r="T22" s="21"/>
      <c r="U22" s="21"/>
      <c r="V22" s="21"/>
      <c r="W22" s="21"/>
      <c r="X22" s="25"/>
      <c r="Y22" s="58" t="str">
        <f t="shared" si="0"/>
        <v>ĐÚNG</v>
      </c>
    </row>
    <row r="23" spans="1:25" ht="26.25" customHeight="1">
      <c r="A23" s="59"/>
      <c r="B23" s="20" t="s">
        <v>85</v>
      </c>
      <c r="C23" s="21"/>
      <c r="D23" s="21"/>
      <c r="E23" s="21">
        <f t="shared" si="5"/>
        <v>0</v>
      </c>
      <c r="F23" s="21"/>
      <c r="G23" s="21"/>
      <c r="H23" s="21"/>
      <c r="I23" s="21"/>
      <c r="J23" s="21"/>
      <c r="K23" s="21"/>
      <c r="L23" s="21"/>
      <c r="M23" s="21"/>
      <c r="N23" s="21"/>
      <c r="O23" s="21"/>
      <c r="P23" s="14"/>
      <c r="Q23" s="21"/>
      <c r="R23" s="21">
        <f t="shared" si="6"/>
        <v>0</v>
      </c>
      <c r="S23" s="21"/>
      <c r="T23" s="21"/>
      <c r="U23" s="21"/>
      <c r="V23" s="21"/>
      <c r="W23" s="21"/>
      <c r="X23" s="25"/>
      <c r="Y23" s="58" t="str">
        <f t="shared" si="0"/>
        <v>ĐÚNG</v>
      </c>
    </row>
    <row r="24" spans="1:25" ht="26.25" customHeight="1">
      <c r="A24" s="59"/>
      <c r="B24" s="27" t="s">
        <v>119</v>
      </c>
      <c r="C24" s="24">
        <f>SUM(C25:C28)</f>
        <v>0</v>
      </c>
      <c r="D24" s="24">
        <f>SUM(D25:D28)</f>
        <v>0</v>
      </c>
      <c r="E24" s="24">
        <f t="shared" ref="E24:X24" si="7">SUM(E25:E28)</f>
        <v>0</v>
      </c>
      <c r="F24" s="24">
        <f t="shared" si="7"/>
        <v>0</v>
      </c>
      <c r="G24" s="24">
        <f t="shared" si="7"/>
        <v>0</v>
      </c>
      <c r="H24" s="24">
        <f t="shared" si="7"/>
        <v>0</v>
      </c>
      <c r="I24" s="24">
        <f t="shared" si="7"/>
        <v>0</v>
      </c>
      <c r="J24" s="24">
        <f t="shared" si="7"/>
        <v>0</v>
      </c>
      <c r="K24" s="24">
        <f t="shared" si="7"/>
        <v>0</v>
      </c>
      <c r="L24" s="24">
        <f t="shared" si="7"/>
        <v>0</v>
      </c>
      <c r="M24" s="24">
        <f t="shared" si="7"/>
        <v>0</v>
      </c>
      <c r="N24" s="24">
        <f t="shared" si="7"/>
        <v>0</v>
      </c>
      <c r="O24" s="24">
        <f t="shared" si="7"/>
        <v>0</v>
      </c>
      <c r="P24" s="24">
        <f t="shared" si="7"/>
        <v>0</v>
      </c>
      <c r="Q24" s="24">
        <f t="shared" si="7"/>
        <v>0</v>
      </c>
      <c r="R24" s="24">
        <f t="shared" si="7"/>
        <v>0</v>
      </c>
      <c r="S24" s="24">
        <f t="shared" si="7"/>
        <v>0</v>
      </c>
      <c r="T24" s="24">
        <f t="shared" si="7"/>
        <v>0</v>
      </c>
      <c r="U24" s="24">
        <f t="shared" si="7"/>
        <v>0</v>
      </c>
      <c r="V24" s="24">
        <f t="shared" si="7"/>
        <v>0</v>
      </c>
      <c r="W24" s="24">
        <f t="shared" si="7"/>
        <v>0</v>
      </c>
      <c r="X24" s="24">
        <f t="shared" si="7"/>
        <v>0</v>
      </c>
      <c r="Y24" s="58" t="str">
        <f t="shared" si="0"/>
        <v>ĐÚNG</v>
      </c>
    </row>
    <row r="25" spans="1:25" ht="26.25" customHeight="1">
      <c r="A25" s="59">
        <v>8</v>
      </c>
      <c r="B25" s="20" t="s">
        <v>84</v>
      </c>
      <c r="C25" s="21"/>
      <c r="D25" s="21"/>
      <c r="E25" s="21">
        <f t="shared" ref="E25:E28" si="8">SUM(F25:O25)</f>
        <v>0</v>
      </c>
      <c r="F25" s="21"/>
      <c r="G25" s="21"/>
      <c r="H25" s="21"/>
      <c r="I25" s="21"/>
      <c r="J25" s="21"/>
      <c r="K25" s="21"/>
      <c r="L25" s="21"/>
      <c r="M25" s="21"/>
      <c r="N25" s="21"/>
      <c r="O25" s="21"/>
      <c r="P25" s="14"/>
      <c r="Q25" s="21"/>
      <c r="R25" s="21">
        <f t="shared" ref="R25:R28" si="9">C25+D25-E25-P25-Q25</f>
        <v>0</v>
      </c>
      <c r="S25" s="21"/>
      <c r="T25" s="21"/>
      <c r="U25" s="21"/>
      <c r="V25" s="21"/>
      <c r="W25" s="21"/>
      <c r="X25" s="25"/>
      <c r="Y25" s="58" t="str">
        <f t="shared" si="0"/>
        <v>ĐÚNG</v>
      </c>
    </row>
    <row r="26" spans="1:25" ht="26.25" customHeight="1">
      <c r="A26" s="59">
        <v>9</v>
      </c>
      <c r="B26" s="20" t="s">
        <v>460</v>
      </c>
      <c r="C26" s="21"/>
      <c r="D26" s="21"/>
      <c r="E26" s="21">
        <f t="shared" si="8"/>
        <v>0</v>
      </c>
      <c r="F26" s="21"/>
      <c r="G26" s="21"/>
      <c r="H26" s="21"/>
      <c r="I26" s="21"/>
      <c r="J26" s="21"/>
      <c r="K26" s="21"/>
      <c r="L26" s="21"/>
      <c r="M26" s="21"/>
      <c r="N26" s="21"/>
      <c r="O26" s="21"/>
      <c r="P26" s="14"/>
      <c r="Q26" s="21"/>
      <c r="R26" s="21">
        <f t="shared" si="9"/>
        <v>0</v>
      </c>
      <c r="S26" s="21"/>
      <c r="T26" s="21"/>
      <c r="U26" s="21"/>
      <c r="V26" s="21"/>
      <c r="W26" s="21"/>
      <c r="X26" s="25"/>
      <c r="Y26" s="58" t="str">
        <f t="shared" si="0"/>
        <v>ĐÚNG</v>
      </c>
    </row>
    <row r="27" spans="1:25" ht="26.25" customHeight="1">
      <c r="A27" s="59">
        <v>10</v>
      </c>
      <c r="B27" s="20" t="s">
        <v>461</v>
      </c>
      <c r="C27" s="21"/>
      <c r="D27" s="21"/>
      <c r="E27" s="21">
        <f t="shared" si="8"/>
        <v>0</v>
      </c>
      <c r="F27" s="21"/>
      <c r="G27" s="21"/>
      <c r="H27" s="21"/>
      <c r="I27" s="21"/>
      <c r="J27" s="21"/>
      <c r="K27" s="21"/>
      <c r="L27" s="21"/>
      <c r="M27" s="21"/>
      <c r="N27" s="21"/>
      <c r="O27" s="21"/>
      <c r="P27" s="14"/>
      <c r="Q27" s="21"/>
      <c r="R27" s="21">
        <f t="shared" si="9"/>
        <v>0</v>
      </c>
      <c r="S27" s="21"/>
      <c r="T27" s="21"/>
      <c r="U27" s="21"/>
      <c r="V27" s="21"/>
      <c r="W27" s="21"/>
      <c r="X27" s="25"/>
      <c r="Y27" s="58" t="str">
        <f t="shared" si="0"/>
        <v>ĐÚNG</v>
      </c>
    </row>
    <row r="28" spans="1:25" ht="26.25" customHeight="1">
      <c r="A28" s="59"/>
      <c r="B28" s="20" t="s">
        <v>85</v>
      </c>
      <c r="C28" s="21"/>
      <c r="D28" s="21"/>
      <c r="E28" s="21">
        <f t="shared" si="8"/>
        <v>0</v>
      </c>
      <c r="F28" s="21"/>
      <c r="G28" s="21"/>
      <c r="H28" s="21"/>
      <c r="I28" s="21"/>
      <c r="J28" s="21"/>
      <c r="K28" s="21"/>
      <c r="L28" s="21"/>
      <c r="M28" s="21"/>
      <c r="N28" s="21"/>
      <c r="O28" s="21"/>
      <c r="P28" s="14"/>
      <c r="Q28" s="21"/>
      <c r="R28" s="21">
        <f t="shared" si="9"/>
        <v>0</v>
      </c>
      <c r="S28" s="21"/>
      <c r="T28" s="21"/>
      <c r="U28" s="21"/>
      <c r="V28" s="21"/>
      <c r="W28" s="21"/>
      <c r="X28" s="25"/>
      <c r="Y28" s="58" t="str">
        <f t="shared" si="0"/>
        <v>ĐÚNG</v>
      </c>
    </row>
    <row r="29" spans="1:25" ht="26.25" customHeight="1">
      <c r="A29" s="59"/>
      <c r="B29" s="27" t="s">
        <v>83</v>
      </c>
      <c r="C29" s="24">
        <f>SUM(C30:C33)</f>
        <v>0</v>
      </c>
      <c r="D29" s="24">
        <f>SUM(D30:D33)</f>
        <v>0</v>
      </c>
      <c r="E29" s="24">
        <f t="shared" ref="E29:X29" si="10">SUM(E30:E33)</f>
        <v>0</v>
      </c>
      <c r="F29" s="24">
        <f t="shared" si="10"/>
        <v>0</v>
      </c>
      <c r="G29" s="24">
        <f t="shared" si="10"/>
        <v>0</v>
      </c>
      <c r="H29" s="24">
        <f t="shared" si="10"/>
        <v>0</v>
      </c>
      <c r="I29" s="24">
        <f t="shared" si="10"/>
        <v>0</v>
      </c>
      <c r="J29" s="24">
        <f t="shared" si="10"/>
        <v>0</v>
      </c>
      <c r="K29" s="24">
        <f t="shared" si="10"/>
        <v>0</v>
      </c>
      <c r="L29" s="24">
        <f t="shared" si="10"/>
        <v>0</v>
      </c>
      <c r="M29" s="24">
        <f t="shared" si="10"/>
        <v>0</v>
      </c>
      <c r="N29" s="24">
        <f t="shared" si="10"/>
        <v>0</v>
      </c>
      <c r="O29" s="24">
        <f t="shared" si="10"/>
        <v>0</v>
      </c>
      <c r="P29" s="24">
        <f t="shared" si="10"/>
        <v>0</v>
      </c>
      <c r="Q29" s="24">
        <f t="shared" si="10"/>
        <v>0</v>
      </c>
      <c r="R29" s="24">
        <f t="shared" si="10"/>
        <v>0</v>
      </c>
      <c r="S29" s="24">
        <f t="shared" si="10"/>
        <v>0</v>
      </c>
      <c r="T29" s="24">
        <f t="shared" si="10"/>
        <v>0</v>
      </c>
      <c r="U29" s="24">
        <f t="shared" si="10"/>
        <v>0</v>
      </c>
      <c r="V29" s="24">
        <f t="shared" si="10"/>
        <v>0</v>
      </c>
      <c r="W29" s="24">
        <f t="shared" si="10"/>
        <v>0</v>
      </c>
      <c r="X29" s="24">
        <f t="shared" si="10"/>
        <v>0</v>
      </c>
      <c r="Y29" s="58" t="str">
        <f t="shared" si="0"/>
        <v>ĐÚNG</v>
      </c>
    </row>
    <row r="30" spans="1:25" ht="26.25" customHeight="1">
      <c r="A30" s="59">
        <v>11</v>
      </c>
      <c r="B30" s="20" t="s">
        <v>96</v>
      </c>
      <c r="C30" s="21"/>
      <c r="D30" s="21"/>
      <c r="E30" s="21">
        <f t="shared" si="2"/>
        <v>0</v>
      </c>
      <c r="F30" s="21"/>
      <c r="G30" s="21"/>
      <c r="H30" s="21"/>
      <c r="I30" s="21"/>
      <c r="J30" s="21"/>
      <c r="K30" s="21"/>
      <c r="L30" s="21"/>
      <c r="M30" s="21"/>
      <c r="N30" s="21"/>
      <c r="O30" s="21"/>
      <c r="P30" s="14"/>
      <c r="Q30" s="21"/>
      <c r="R30" s="21">
        <f t="shared" ref="R30:R33" si="11">C30+D30-E30-P30-Q30</f>
        <v>0</v>
      </c>
      <c r="S30" s="21"/>
      <c r="T30" s="21"/>
      <c r="U30" s="21"/>
      <c r="V30" s="21"/>
      <c r="W30" s="21"/>
      <c r="X30" s="25"/>
      <c r="Y30" s="58" t="str">
        <f>IF((R30-S30-T30-V30-W30-X30)=0,"ĐÚNG","SAI")</f>
        <v>ĐÚNG</v>
      </c>
    </row>
    <row r="31" spans="1:25" ht="26.25" customHeight="1">
      <c r="A31" s="59">
        <v>12</v>
      </c>
      <c r="B31" s="20" t="s">
        <v>97</v>
      </c>
      <c r="C31" s="21"/>
      <c r="D31" s="21"/>
      <c r="E31" s="21">
        <f t="shared" si="2"/>
        <v>0</v>
      </c>
      <c r="F31" s="21"/>
      <c r="G31" s="21"/>
      <c r="H31" s="21"/>
      <c r="I31" s="21"/>
      <c r="J31" s="21"/>
      <c r="K31" s="21"/>
      <c r="L31" s="21"/>
      <c r="M31" s="21"/>
      <c r="N31" s="21"/>
      <c r="O31" s="21"/>
      <c r="P31" s="14"/>
      <c r="Q31" s="21"/>
      <c r="R31" s="21">
        <f t="shared" si="11"/>
        <v>0</v>
      </c>
      <c r="S31" s="21"/>
      <c r="T31" s="21"/>
      <c r="U31" s="21"/>
      <c r="V31" s="21"/>
      <c r="W31" s="21"/>
      <c r="X31" s="25"/>
      <c r="Y31" s="58" t="str">
        <f t="shared" si="0"/>
        <v>ĐÚNG</v>
      </c>
    </row>
    <row r="32" spans="1:25" ht="26.25" customHeight="1">
      <c r="A32" s="59"/>
      <c r="B32" s="20" t="s">
        <v>85</v>
      </c>
      <c r="C32" s="21"/>
      <c r="D32" s="21"/>
      <c r="E32" s="21">
        <f t="shared" si="2"/>
        <v>0</v>
      </c>
      <c r="F32" s="21"/>
      <c r="G32" s="21"/>
      <c r="H32" s="21"/>
      <c r="I32" s="21"/>
      <c r="J32" s="21"/>
      <c r="K32" s="21"/>
      <c r="L32" s="21"/>
      <c r="M32" s="21"/>
      <c r="N32" s="21"/>
      <c r="O32" s="21"/>
      <c r="P32" s="14"/>
      <c r="Q32" s="21"/>
      <c r="R32" s="21">
        <f t="shared" si="11"/>
        <v>0</v>
      </c>
      <c r="S32" s="21"/>
      <c r="T32" s="21"/>
      <c r="U32" s="21"/>
      <c r="V32" s="21"/>
      <c r="W32" s="21"/>
      <c r="X32" s="25"/>
      <c r="Y32" s="58" t="str">
        <f t="shared" si="0"/>
        <v>ĐÚNG</v>
      </c>
    </row>
    <row r="33" spans="1:25" ht="26.25" customHeight="1">
      <c r="A33" s="59"/>
      <c r="B33" s="20" t="s">
        <v>85</v>
      </c>
      <c r="C33" s="21"/>
      <c r="D33" s="21"/>
      <c r="E33" s="21">
        <f t="shared" si="2"/>
        <v>0</v>
      </c>
      <c r="F33" s="21"/>
      <c r="G33" s="21"/>
      <c r="H33" s="21"/>
      <c r="I33" s="21"/>
      <c r="J33" s="21"/>
      <c r="K33" s="21"/>
      <c r="L33" s="21"/>
      <c r="M33" s="21"/>
      <c r="N33" s="21"/>
      <c r="O33" s="21"/>
      <c r="P33" s="14"/>
      <c r="Q33" s="21"/>
      <c r="R33" s="21">
        <f t="shared" si="11"/>
        <v>0</v>
      </c>
      <c r="S33" s="21"/>
      <c r="T33" s="21"/>
      <c r="U33" s="21"/>
      <c r="V33" s="21"/>
      <c r="W33" s="21"/>
      <c r="X33" s="25"/>
      <c r="Y33" s="58" t="str">
        <f t="shared" si="0"/>
        <v>ĐÚNG</v>
      </c>
    </row>
    <row r="34" spans="1:25" ht="26.25" customHeight="1">
      <c r="A34" s="59"/>
      <c r="B34" s="23" t="s">
        <v>86</v>
      </c>
      <c r="C34" s="24">
        <f>C11+C12+C13+C20+C24+C29</f>
        <v>0</v>
      </c>
      <c r="D34" s="24">
        <f t="shared" ref="D34:X34" si="12">D11+D12+D13+D20+D24+D29</f>
        <v>0</v>
      </c>
      <c r="E34" s="24">
        <f t="shared" si="12"/>
        <v>0</v>
      </c>
      <c r="F34" s="24">
        <f t="shared" si="12"/>
        <v>0</v>
      </c>
      <c r="G34" s="24">
        <f t="shared" si="12"/>
        <v>0</v>
      </c>
      <c r="H34" s="24">
        <f t="shared" si="12"/>
        <v>0</v>
      </c>
      <c r="I34" s="24">
        <f t="shared" si="12"/>
        <v>0</v>
      </c>
      <c r="J34" s="24">
        <f t="shared" si="12"/>
        <v>0</v>
      </c>
      <c r="K34" s="24">
        <f t="shared" si="12"/>
        <v>0</v>
      </c>
      <c r="L34" s="24">
        <f t="shared" si="12"/>
        <v>0</v>
      </c>
      <c r="M34" s="24">
        <f t="shared" si="12"/>
        <v>0</v>
      </c>
      <c r="N34" s="24">
        <f t="shared" si="12"/>
        <v>0</v>
      </c>
      <c r="O34" s="24">
        <f t="shared" si="12"/>
        <v>0</v>
      </c>
      <c r="P34" s="24">
        <f t="shared" si="12"/>
        <v>0</v>
      </c>
      <c r="Q34" s="24">
        <f>Q11+Q12+Q13+Q20+Q24+Q29</f>
        <v>0</v>
      </c>
      <c r="R34" s="24">
        <f t="shared" si="12"/>
        <v>0</v>
      </c>
      <c r="S34" s="24">
        <f t="shared" si="12"/>
        <v>0</v>
      </c>
      <c r="T34" s="24">
        <f t="shared" si="12"/>
        <v>0</v>
      </c>
      <c r="U34" s="24">
        <f t="shared" si="12"/>
        <v>0</v>
      </c>
      <c r="V34" s="24">
        <f t="shared" si="12"/>
        <v>0</v>
      </c>
      <c r="W34" s="24">
        <f t="shared" si="12"/>
        <v>0</v>
      </c>
      <c r="X34" s="24">
        <f t="shared" si="12"/>
        <v>0</v>
      </c>
    </row>
    <row r="36" spans="1:25">
      <c r="E36" s="9"/>
      <c r="O36" s="106" t="s">
        <v>444</v>
      </c>
      <c r="P36" s="106"/>
      <c r="Q36" s="106"/>
      <c r="R36" s="106"/>
      <c r="S36" s="106"/>
      <c r="T36" s="106"/>
    </row>
    <row r="37" spans="1:25">
      <c r="E37" s="9" t="s">
        <v>100</v>
      </c>
      <c r="O37" s="101" t="s">
        <v>99</v>
      </c>
      <c r="P37" s="101"/>
      <c r="Q37" s="101"/>
      <c r="R37" s="101"/>
      <c r="S37" s="101"/>
      <c r="T37" s="101"/>
    </row>
  </sheetData>
  <mergeCells count="19">
    <mergeCell ref="O36:Q36"/>
    <mergeCell ref="R36:T36"/>
    <mergeCell ref="O37:Q37"/>
    <mergeCell ref="R37:T37"/>
    <mergeCell ref="Y7:Y8"/>
    <mergeCell ref="B1:C1"/>
    <mergeCell ref="B2:C2"/>
    <mergeCell ref="B3:C3"/>
    <mergeCell ref="B7:B8"/>
    <mergeCell ref="C7:C8"/>
    <mergeCell ref="A5:X5"/>
    <mergeCell ref="S7:W7"/>
    <mergeCell ref="A7:A8"/>
    <mergeCell ref="E7:O7"/>
    <mergeCell ref="X7:X8"/>
    <mergeCell ref="D7:D8"/>
    <mergeCell ref="P7:P8"/>
    <mergeCell ref="Q7:Q8"/>
    <mergeCell ref="R7:R8"/>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D058-1D0B-4DC2-8B05-1299779CA01C}">
  <sheetPr codeName="Sheet9">
    <tabColor rgb="FFFF0000"/>
  </sheetPr>
  <dimension ref="A1:CF210"/>
  <sheetViews>
    <sheetView zoomScaleNormal="100" workbookViewId="0">
      <pane xSplit="1" ySplit="10" topLeftCell="BC50" activePane="bottomRight" state="frozen"/>
      <selection activeCell="B48" sqref="B48"/>
      <selection pane="topRight" activeCell="B48" sqref="B48"/>
      <selection pane="bottomLeft" activeCell="B48" sqref="B48"/>
      <selection pane="bottomRight" activeCell="W8" sqref="W8"/>
    </sheetView>
  </sheetViews>
  <sheetFormatPr defaultColWidth="9.140625" defaultRowHeight="15.75" outlineLevelRow="1"/>
  <cols>
    <col min="1" max="1" width="41.7109375" style="33" customWidth="1"/>
    <col min="2" max="84" width="9.140625" style="33" customWidth="1"/>
    <col min="85" max="16384" width="9.140625" style="33"/>
  </cols>
  <sheetData>
    <row r="1" spans="1:84">
      <c r="B1" s="111" t="s">
        <v>101</v>
      </c>
      <c r="C1" s="111"/>
      <c r="D1" s="111"/>
      <c r="E1" s="111"/>
      <c r="F1" s="111"/>
      <c r="G1" s="111"/>
      <c r="H1" s="111"/>
      <c r="I1" s="111"/>
      <c r="J1" s="111"/>
      <c r="K1" s="111"/>
      <c r="L1" s="111"/>
      <c r="M1" s="111"/>
      <c r="N1" s="111"/>
      <c r="O1" s="111"/>
      <c r="P1" s="111" t="s">
        <v>102</v>
      </c>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t="s">
        <v>103</v>
      </c>
      <c r="BM1" s="111"/>
      <c r="BN1" s="111"/>
      <c r="BO1" s="111"/>
      <c r="BP1" s="111"/>
      <c r="BQ1" s="111"/>
      <c r="BR1" s="111"/>
      <c r="BS1" s="111"/>
      <c r="BT1" s="111"/>
      <c r="BU1" s="111"/>
      <c r="BV1" s="111"/>
      <c r="BW1" s="111"/>
      <c r="BX1" s="111"/>
      <c r="BY1" s="111"/>
      <c r="BZ1" s="111"/>
      <c r="CA1" s="111"/>
      <c r="CB1" s="111"/>
      <c r="CC1" s="111"/>
      <c r="CD1" s="111"/>
      <c r="CE1" s="111"/>
      <c r="CF1" s="111"/>
    </row>
    <row r="2" spans="1:84" s="34" customFormat="1" ht="15.75" customHeight="1">
      <c r="A2" s="117" t="s">
        <v>3</v>
      </c>
      <c r="B2" s="112" t="s">
        <v>104</v>
      </c>
      <c r="C2" s="113"/>
      <c r="D2" s="114" t="s">
        <v>457</v>
      </c>
      <c r="E2" s="115"/>
      <c r="F2" s="115"/>
      <c r="G2" s="115"/>
      <c r="H2" s="115"/>
      <c r="I2" s="116"/>
      <c r="J2" s="117" t="s">
        <v>458</v>
      </c>
      <c r="K2" s="117"/>
      <c r="L2" s="117"/>
      <c r="M2" s="117"/>
      <c r="N2" s="117"/>
      <c r="O2" s="117"/>
      <c r="P2" s="118" t="s">
        <v>459</v>
      </c>
      <c r="Q2" s="118"/>
      <c r="R2" s="118"/>
      <c r="S2" s="118"/>
      <c r="T2" s="118"/>
      <c r="U2" s="118"/>
      <c r="V2" s="118"/>
      <c r="W2" s="118"/>
      <c r="X2" s="118"/>
      <c r="Y2" s="118"/>
      <c r="Z2" s="118"/>
      <c r="AA2" s="118"/>
      <c r="AB2" s="118"/>
      <c r="AC2" s="117" t="s">
        <v>105</v>
      </c>
      <c r="AD2" s="117"/>
      <c r="AE2" s="117"/>
      <c r="AF2" s="117"/>
      <c r="AG2" s="117"/>
      <c r="AH2" s="117"/>
      <c r="AI2" s="117"/>
      <c r="AJ2" s="117"/>
      <c r="AK2" s="117"/>
      <c r="AL2" s="117"/>
      <c r="AM2" s="117"/>
      <c r="AN2" s="117"/>
      <c r="AO2" s="117" t="s">
        <v>106</v>
      </c>
      <c r="AP2" s="117" t="s">
        <v>107</v>
      </c>
      <c r="AQ2" s="117"/>
      <c r="AR2" s="117"/>
      <c r="AS2" s="117"/>
      <c r="AT2" s="117"/>
      <c r="AU2" s="117"/>
      <c r="AV2" s="117"/>
      <c r="AW2" s="117"/>
      <c r="AX2" s="117"/>
      <c r="AY2" s="117"/>
      <c r="AZ2" s="117"/>
      <c r="BA2" s="117"/>
      <c r="BB2" s="117"/>
      <c r="BC2" s="117"/>
      <c r="BD2" s="117"/>
      <c r="BE2" s="117"/>
      <c r="BF2" s="117"/>
      <c r="BG2" s="117"/>
      <c r="BH2" s="117"/>
      <c r="BI2" s="117"/>
      <c r="BJ2" s="117"/>
      <c r="BK2" s="117"/>
      <c r="BL2" s="118" t="s">
        <v>108</v>
      </c>
      <c r="BM2" s="118"/>
      <c r="BN2" s="118"/>
      <c r="BO2" s="118"/>
      <c r="BP2" s="118"/>
      <c r="BQ2" s="118"/>
      <c r="BR2" s="118"/>
      <c r="BS2" s="118"/>
      <c r="BT2" s="118"/>
      <c r="BU2" s="117" t="s">
        <v>49</v>
      </c>
      <c r="BV2" s="117"/>
      <c r="BW2" s="117"/>
      <c r="BX2" s="117"/>
      <c r="BY2" s="117"/>
      <c r="BZ2" s="117"/>
      <c r="CA2" s="117"/>
      <c r="CB2" s="118" t="s">
        <v>66</v>
      </c>
      <c r="CC2" s="118"/>
      <c r="CD2" s="118"/>
      <c r="CE2" s="118"/>
      <c r="CF2" s="118"/>
    </row>
    <row r="3" spans="1:84" s="34" customFormat="1" ht="82.5" customHeight="1">
      <c r="A3" s="117"/>
      <c r="B3" s="121" t="s">
        <v>109</v>
      </c>
      <c r="C3" s="122" t="s">
        <v>110</v>
      </c>
      <c r="D3" s="114" t="s">
        <v>111</v>
      </c>
      <c r="E3" s="116"/>
      <c r="F3" s="114" t="s">
        <v>11</v>
      </c>
      <c r="G3" s="116"/>
      <c r="H3" s="114" t="s">
        <v>12</v>
      </c>
      <c r="I3" s="116"/>
      <c r="J3" s="123" t="s">
        <v>112</v>
      </c>
      <c r="K3" s="120" t="s">
        <v>159</v>
      </c>
      <c r="L3" s="117" t="s">
        <v>113</v>
      </c>
      <c r="M3" s="117"/>
      <c r="N3" s="117"/>
      <c r="O3" s="117"/>
      <c r="P3" s="117" t="s">
        <v>114</v>
      </c>
      <c r="Q3" s="117" t="s">
        <v>115</v>
      </c>
      <c r="R3" s="117"/>
      <c r="S3" s="117"/>
      <c r="T3" s="117"/>
      <c r="U3" s="117" t="s">
        <v>24</v>
      </c>
      <c r="V3" s="117" t="s">
        <v>116</v>
      </c>
      <c r="W3" s="117" t="s">
        <v>117</v>
      </c>
      <c r="X3" s="117" t="s">
        <v>118</v>
      </c>
      <c r="Y3" s="117" t="s">
        <v>119</v>
      </c>
      <c r="Z3" s="117" t="s">
        <v>29</v>
      </c>
      <c r="AA3" s="117" t="s">
        <v>120</v>
      </c>
      <c r="AB3" s="117"/>
      <c r="AC3" s="117" t="s">
        <v>121</v>
      </c>
      <c r="AD3" s="117" t="s">
        <v>33</v>
      </c>
      <c r="AE3" s="126" t="s">
        <v>34</v>
      </c>
      <c r="AF3" s="126" t="s">
        <v>35</v>
      </c>
      <c r="AG3" s="126" t="s">
        <v>36</v>
      </c>
      <c r="AH3" s="117" t="s">
        <v>37</v>
      </c>
      <c r="AI3" s="117" t="s">
        <v>38</v>
      </c>
      <c r="AJ3" s="117" t="s">
        <v>122</v>
      </c>
      <c r="AK3" s="117" t="s">
        <v>39</v>
      </c>
      <c r="AL3" s="117" t="s">
        <v>40</v>
      </c>
      <c r="AM3" s="117" t="s">
        <v>123</v>
      </c>
      <c r="AN3" s="117" t="s">
        <v>124</v>
      </c>
      <c r="AO3" s="117"/>
      <c r="AP3" s="128" t="s">
        <v>125</v>
      </c>
      <c r="AQ3" s="128"/>
      <c r="AR3" s="128"/>
      <c r="AS3" s="128"/>
      <c r="AT3" s="128"/>
      <c r="AU3" s="128"/>
      <c r="AV3" s="128"/>
      <c r="AW3" s="128"/>
      <c r="AX3" s="128"/>
      <c r="AY3" s="128"/>
      <c r="AZ3" s="128"/>
      <c r="BA3" s="128" t="s">
        <v>126</v>
      </c>
      <c r="BB3" s="128"/>
      <c r="BC3" s="128"/>
      <c r="BD3" s="128"/>
      <c r="BE3" s="128"/>
      <c r="BF3" s="128"/>
      <c r="BG3" s="128"/>
      <c r="BH3" s="128"/>
      <c r="BI3" s="128"/>
      <c r="BJ3" s="128"/>
      <c r="BK3" s="128"/>
      <c r="BL3" s="131" t="s">
        <v>112</v>
      </c>
      <c r="BM3" s="133" t="s">
        <v>127</v>
      </c>
      <c r="BN3" s="133"/>
      <c r="BO3" s="133"/>
      <c r="BP3" s="133"/>
      <c r="BQ3" s="133" t="s">
        <v>128</v>
      </c>
      <c r="BR3" s="133"/>
      <c r="BS3" s="133"/>
      <c r="BT3" s="133"/>
      <c r="BU3" s="117" t="s">
        <v>50</v>
      </c>
      <c r="BV3" s="133" t="s">
        <v>129</v>
      </c>
      <c r="BW3" s="133"/>
      <c r="BX3" s="133"/>
      <c r="BY3" s="133"/>
      <c r="BZ3" s="117" t="s">
        <v>465</v>
      </c>
      <c r="CA3" s="117" t="s">
        <v>466</v>
      </c>
      <c r="CB3" s="133" t="s">
        <v>130</v>
      </c>
      <c r="CC3" s="117" t="s">
        <v>131</v>
      </c>
      <c r="CD3" s="117"/>
      <c r="CE3" s="117"/>
      <c r="CF3" s="117"/>
    </row>
    <row r="4" spans="1:84" s="35" customFormat="1" ht="63.75" customHeight="1">
      <c r="A4" s="117"/>
      <c r="B4" s="121"/>
      <c r="C4" s="122"/>
      <c r="D4" s="125" t="s">
        <v>132</v>
      </c>
      <c r="E4" s="125" t="s">
        <v>133</v>
      </c>
      <c r="F4" s="125" t="s">
        <v>132</v>
      </c>
      <c r="G4" s="125" t="s">
        <v>133</v>
      </c>
      <c r="H4" s="125" t="s">
        <v>132</v>
      </c>
      <c r="I4" s="125" t="s">
        <v>133</v>
      </c>
      <c r="J4" s="123"/>
      <c r="K4" s="136"/>
      <c r="L4" s="118" t="s">
        <v>157</v>
      </c>
      <c r="M4" s="120" t="s">
        <v>158</v>
      </c>
      <c r="N4" s="118" t="s">
        <v>134</v>
      </c>
      <c r="O4" s="118" t="s">
        <v>135</v>
      </c>
      <c r="P4" s="117"/>
      <c r="Q4" s="118" t="s">
        <v>112</v>
      </c>
      <c r="R4" s="118" t="s">
        <v>22</v>
      </c>
      <c r="S4" s="118"/>
      <c r="T4" s="118" t="s">
        <v>160</v>
      </c>
      <c r="U4" s="117"/>
      <c r="V4" s="117"/>
      <c r="W4" s="117"/>
      <c r="X4" s="117"/>
      <c r="Y4" s="117"/>
      <c r="Z4" s="117"/>
      <c r="AA4" s="118" t="s">
        <v>26</v>
      </c>
      <c r="AB4" s="118" t="s">
        <v>28</v>
      </c>
      <c r="AC4" s="117"/>
      <c r="AD4" s="117"/>
      <c r="AE4" s="126"/>
      <c r="AF4" s="126"/>
      <c r="AG4" s="126"/>
      <c r="AH4" s="117"/>
      <c r="AI4" s="117"/>
      <c r="AJ4" s="117"/>
      <c r="AK4" s="117"/>
      <c r="AL4" s="117"/>
      <c r="AM4" s="117"/>
      <c r="AN4" s="117"/>
      <c r="AO4" s="117"/>
      <c r="AP4" s="128" t="s">
        <v>112</v>
      </c>
      <c r="AQ4" s="130" t="s">
        <v>58</v>
      </c>
      <c r="AR4" s="130"/>
      <c r="AS4" s="130"/>
      <c r="AT4" s="130"/>
      <c r="AU4" s="130"/>
      <c r="AV4" s="130"/>
      <c r="AW4" s="130"/>
      <c r="AX4" s="118" t="s">
        <v>136</v>
      </c>
      <c r="AY4" s="118" t="s">
        <v>62</v>
      </c>
      <c r="AZ4" s="118" t="s">
        <v>162</v>
      </c>
      <c r="BA4" s="128" t="s">
        <v>112</v>
      </c>
      <c r="BB4" s="130" t="s">
        <v>137</v>
      </c>
      <c r="BC4" s="130"/>
      <c r="BD4" s="130"/>
      <c r="BE4" s="130"/>
      <c r="BF4" s="130"/>
      <c r="BG4" s="130"/>
      <c r="BH4" s="130"/>
      <c r="BI4" s="118" t="s">
        <v>138</v>
      </c>
      <c r="BJ4" s="118" t="s">
        <v>139</v>
      </c>
      <c r="BK4" s="118" t="s">
        <v>140</v>
      </c>
      <c r="BL4" s="131"/>
      <c r="BM4" s="118" t="s">
        <v>45</v>
      </c>
      <c r="BN4" s="118" t="s">
        <v>46</v>
      </c>
      <c r="BO4" s="118" t="s">
        <v>47</v>
      </c>
      <c r="BP4" s="118" t="s">
        <v>48</v>
      </c>
      <c r="BQ4" s="118" t="s">
        <v>141</v>
      </c>
      <c r="BR4" s="118" t="s">
        <v>142</v>
      </c>
      <c r="BS4" s="118" t="s">
        <v>143</v>
      </c>
      <c r="BT4" s="118" t="s">
        <v>144</v>
      </c>
      <c r="BU4" s="117"/>
      <c r="BV4" s="118" t="s">
        <v>145</v>
      </c>
      <c r="BW4" s="118" t="s">
        <v>146</v>
      </c>
      <c r="BX4" s="118" t="s">
        <v>147</v>
      </c>
      <c r="BY4" s="118" t="s">
        <v>148</v>
      </c>
      <c r="BZ4" s="117"/>
      <c r="CA4" s="117"/>
      <c r="CB4" s="133"/>
      <c r="CC4" s="118" t="s">
        <v>67</v>
      </c>
      <c r="CD4" s="118"/>
      <c r="CE4" s="118" t="s">
        <v>70</v>
      </c>
      <c r="CF4" s="118"/>
    </row>
    <row r="5" spans="1:84" s="35" customFormat="1" ht="270.75" customHeight="1">
      <c r="A5" s="119"/>
      <c r="B5" s="121"/>
      <c r="C5" s="122"/>
      <c r="D5" s="121"/>
      <c r="E5" s="121"/>
      <c r="F5" s="121"/>
      <c r="G5" s="121"/>
      <c r="H5" s="121"/>
      <c r="I5" s="121"/>
      <c r="J5" s="124"/>
      <c r="K5" s="135"/>
      <c r="L5" s="120"/>
      <c r="M5" s="135"/>
      <c r="N5" s="120"/>
      <c r="O5" s="120"/>
      <c r="P5" s="119"/>
      <c r="Q5" s="120"/>
      <c r="R5" s="41" t="s">
        <v>149</v>
      </c>
      <c r="S5" s="41" t="s">
        <v>150</v>
      </c>
      <c r="T5" s="120"/>
      <c r="U5" s="119"/>
      <c r="V5" s="119"/>
      <c r="W5" s="119"/>
      <c r="X5" s="119"/>
      <c r="Y5" s="119"/>
      <c r="Z5" s="119"/>
      <c r="AA5" s="120"/>
      <c r="AB5" s="120"/>
      <c r="AC5" s="119"/>
      <c r="AD5" s="119"/>
      <c r="AE5" s="127"/>
      <c r="AF5" s="127"/>
      <c r="AG5" s="127"/>
      <c r="AH5" s="119"/>
      <c r="AI5" s="119"/>
      <c r="AJ5" s="119"/>
      <c r="AK5" s="119"/>
      <c r="AL5" s="119"/>
      <c r="AM5" s="119"/>
      <c r="AN5" s="119"/>
      <c r="AO5" s="119"/>
      <c r="AP5" s="129"/>
      <c r="AQ5" s="41" t="s">
        <v>112</v>
      </c>
      <c r="AR5" s="41" t="s">
        <v>30</v>
      </c>
      <c r="AS5" s="41" t="s">
        <v>151</v>
      </c>
      <c r="AT5" s="41" t="s">
        <v>152</v>
      </c>
      <c r="AU5" s="99" t="s">
        <v>153</v>
      </c>
      <c r="AV5" s="100" t="s">
        <v>154</v>
      </c>
      <c r="AW5" s="100" t="s">
        <v>155</v>
      </c>
      <c r="AX5" s="120"/>
      <c r="AY5" s="120"/>
      <c r="AZ5" s="120"/>
      <c r="BA5" s="129"/>
      <c r="BB5" s="41" t="s">
        <v>112</v>
      </c>
      <c r="BC5" s="41" t="s">
        <v>156</v>
      </c>
      <c r="BD5" s="41" t="s">
        <v>151</v>
      </c>
      <c r="BE5" s="41" t="s">
        <v>152</v>
      </c>
      <c r="BF5" s="99" t="s">
        <v>153</v>
      </c>
      <c r="BG5" s="41" t="s">
        <v>154</v>
      </c>
      <c r="BH5" s="41" t="s">
        <v>155</v>
      </c>
      <c r="BI5" s="120"/>
      <c r="BJ5" s="120"/>
      <c r="BK5" s="120"/>
      <c r="BL5" s="132"/>
      <c r="BM5" s="120"/>
      <c r="BN5" s="120"/>
      <c r="BO5" s="120"/>
      <c r="BP5" s="120"/>
      <c r="BQ5" s="120"/>
      <c r="BR5" s="120"/>
      <c r="BS5" s="120"/>
      <c r="BT5" s="120"/>
      <c r="BU5" s="119"/>
      <c r="BV5" s="120"/>
      <c r="BW5" s="120"/>
      <c r="BX5" s="120"/>
      <c r="BY5" s="120"/>
      <c r="BZ5" s="119"/>
      <c r="CA5" s="119"/>
      <c r="CB5" s="134"/>
      <c r="CC5" s="41" t="s">
        <v>68</v>
      </c>
      <c r="CD5" s="41" t="s">
        <v>69</v>
      </c>
      <c r="CE5" s="41" t="s">
        <v>68</v>
      </c>
      <c r="CF5" s="41" t="s">
        <v>69</v>
      </c>
    </row>
    <row r="6" spans="1:84" ht="31.5" customHeight="1">
      <c r="A6" s="42" t="s">
        <v>161</v>
      </c>
      <c r="B6" s="44">
        <v>1</v>
      </c>
      <c r="C6" s="44">
        <v>1</v>
      </c>
      <c r="D6" s="94">
        <f>+F6+H6</f>
        <v>0</v>
      </c>
      <c r="E6" s="94">
        <f>G6+I6</f>
        <v>0</v>
      </c>
      <c r="F6" s="45"/>
      <c r="G6" s="45"/>
      <c r="H6" s="45"/>
      <c r="I6" s="45"/>
      <c r="J6" s="94">
        <f>+SUM(K6:O6)</f>
        <v>0</v>
      </c>
      <c r="K6" s="45"/>
      <c r="L6" s="45"/>
      <c r="M6" s="45"/>
      <c r="N6" s="44">
        <v>0</v>
      </c>
      <c r="O6" s="44">
        <v>0</v>
      </c>
      <c r="P6" s="94">
        <f>Q6+U6+V6+W6+X6+Y6+Z6+AA6+AB6</f>
        <v>0</v>
      </c>
      <c r="Q6" s="95">
        <f>SUM(R6:T6)</f>
        <v>0</v>
      </c>
      <c r="R6" s="44">
        <v>0</v>
      </c>
      <c r="S6" s="44">
        <v>0</v>
      </c>
      <c r="T6" s="97">
        <f>'Chi tiết 2023'!D12</f>
        <v>0</v>
      </c>
      <c r="U6" s="44">
        <v>0</v>
      </c>
      <c r="V6" s="46">
        <f>'Chi tiết 2023'!C13+'Chi tiết 2023'!D13-'Chi tiết 2023'!E13-'Chi tiết 2023'!P13</f>
        <v>0</v>
      </c>
      <c r="W6" s="46">
        <f>'Chi tiết 2023'!C20+'Chi tiết 2023'!D20-'Chi tiết 2023'!E20-'Chi tiết 2023'!P20</f>
        <v>0</v>
      </c>
      <c r="X6" s="46">
        <v>0</v>
      </c>
      <c r="Y6" s="46">
        <f>'Chi tiết 2023'!C24+'Chi tiết 2023'!D24-'Chi tiết 2023'!P24</f>
        <v>0</v>
      </c>
      <c r="Z6" s="46">
        <f>'Chi tiết 2023'!C29+'Chi tiết 2023'!D29-'Chi tiết 2023'!P29</f>
        <v>0</v>
      </c>
      <c r="AA6" s="46">
        <f>'Chi tiết 2023'!C11+'Chi tiết 2023'!D11-'Chi tiết 2023'!P11</f>
        <v>0</v>
      </c>
      <c r="AB6" s="44">
        <v>0</v>
      </c>
      <c r="AC6" s="94">
        <f t="shared" ref="AC6:AC7" si="0">SUM(AD6:AN6)</f>
        <v>0</v>
      </c>
      <c r="AD6" s="46">
        <f>'Chi tiết 2023'!F11+'Chi tiết 2023'!F12+'Chi tiết 2023'!F24+'Chi tiết 2023'!F29</f>
        <v>0</v>
      </c>
      <c r="AE6" s="46">
        <f>'Chi tiết 2023'!G11+'Chi tiết 2023'!G12+'Chi tiết 2023'!G24+'Chi tiết 2023'!G29</f>
        <v>0</v>
      </c>
      <c r="AF6" s="46">
        <f>'Chi tiết 2023'!H11+'Chi tiết 2023'!H12+'Chi tiết 2023'!H24+'Chi tiết 2023'!H29</f>
        <v>0</v>
      </c>
      <c r="AG6" s="46">
        <v>0</v>
      </c>
      <c r="AH6" s="46">
        <f>'Chi tiết 2023'!J11+'Chi tiết 2023'!J12+'Chi tiết 2023'!J24+'Chi tiết 2023'!J29</f>
        <v>0</v>
      </c>
      <c r="AI6" s="46">
        <f>'Chi tiết 2023'!K11+'Chi tiết 2023'!K12+'Chi tiết 2023'!K24+'Chi tiết 2023'!K29</f>
        <v>0</v>
      </c>
      <c r="AJ6" s="46">
        <f>'Chi tiết 2023'!Q34</f>
        <v>0</v>
      </c>
      <c r="AK6" s="46">
        <f>'Chi tiết 2023'!L11+'Chi tiết 2023'!L12+'Chi tiết 2023'!L24+'Chi tiết 2023'!L29</f>
        <v>0</v>
      </c>
      <c r="AL6" s="46">
        <f>'Chi tiết 2023'!M11+'Chi tiết 2023'!M12+'Chi tiết 2023'!M24+'Chi tiết 2023'!M29</f>
        <v>0</v>
      </c>
      <c r="AM6" s="46">
        <f>'Chi tiết 2023'!N11+'Chi tiết 2023'!N12+'Chi tiết 2023'!N24+'Chi tiết 2023'!N29</f>
        <v>0</v>
      </c>
      <c r="AN6" s="46">
        <f>'Chi tiết 2023'!O11+'Chi tiết 2023'!O12+'Chi tiết 2023'!O24+'Chi tiết 2023'!O29</f>
        <v>0</v>
      </c>
      <c r="AO6" s="94">
        <f>P6-AC6</f>
        <v>0</v>
      </c>
      <c r="AP6" s="94">
        <f>AQ6+AX6+AY6+AZ6</f>
        <v>0</v>
      </c>
      <c r="AQ6" s="47">
        <f>SUM(AR6:AW6)</f>
        <v>0</v>
      </c>
      <c r="AR6" s="44">
        <v>0</v>
      </c>
      <c r="AS6" s="45"/>
      <c r="AT6" s="45"/>
      <c r="AU6" s="45"/>
      <c r="AV6" s="45"/>
      <c r="AW6" s="45"/>
      <c r="AX6" s="44">
        <v>0</v>
      </c>
      <c r="AY6" s="45"/>
      <c r="AZ6" s="45"/>
      <c r="BA6" s="94">
        <f>BB6+BI6+BJ6+BK6</f>
        <v>0</v>
      </c>
      <c r="BB6" s="47">
        <f>SUM(BC6:BH6)</f>
        <v>0</v>
      </c>
      <c r="BC6" s="44">
        <v>0</v>
      </c>
      <c r="BD6" s="45"/>
      <c r="BE6" s="45"/>
      <c r="BF6" s="45"/>
      <c r="BG6" s="45"/>
      <c r="BH6" s="45"/>
      <c r="BI6" s="44">
        <v>0</v>
      </c>
      <c r="BJ6" s="45"/>
      <c r="BK6" s="45"/>
      <c r="BL6" s="94">
        <f>SUM(BM6:BT6)</f>
        <v>0</v>
      </c>
      <c r="BM6" s="46">
        <f>'Chi tiết 2023'!S34</f>
        <v>0</v>
      </c>
      <c r="BN6" s="46">
        <f>'Chi tiết 2023'!T34</f>
        <v>0</v>
      </c>
      <c r="BO6" s="46">
        <f>'Chi tiết 2023'!V34</f>
        <v>0</v>
      </c>
      <c r="BP6" s="46">
        <f>'Chi tiết 2023'!W34</f>
        <v>0</v>
      </c>
      <c r="BQ6" s="46">
        <v>0</v>
      </c>
      <c r="BR6" s="46">
        <v>0</v>
      </c>
      <c r="BS6" s="46">
        <v>0</v>
      </c>
      <c r="BT6" s="46">
        <v>0</v>
      </c>
      <c r="BU6" s="43" t="e">
        <f t="shared" ref="BU6:BU7" si="1">BN6/J6</f>
        <v>#DIV/0!</v>
      </c>
      <c r="BV6" s="98" t="e">
        <f t="shared" ref="BV6:BV7" si="2">IF($BU$8&lt;1,"x"," ")</f>
        <v>#DIV/0!</v>
      </c>
      <c r="BW6" s="98" t="e">
        <f t="shared" ref="BW6:BW7" si="3">IF(OR(AND($BU$8&gt;=1,$BU$8&lt;2),$BU$8=2),"x"," ")</f>
        <v>#DIV/0!</v>
      </c>
      <c r="BX6" s="98" t="e">
        <f t="shared" ref="BX6:BX7" si="4">IF(OR(AND($BU$8&gt;2,$BU$8&lt;3),$BU$8=3),"x"," ")</f>
        <v>#DIV/0!</v>
      </c>
      <c r="BY6" s="98" t="e">
        <f t="shared" ref="BY6:BY7" si="5">IF($BU$8&gt;3,"x"," ")</f>
        <v>#DIV/0!</v>
      </c>
      <c r="BZ6" s="45"/>
      <c r="CA6" s="45"/>
      <c r="CB6" s="94">
        <f>SUM(CC6+CE6)</f>
        <v>0</v>
      </c>
      <c r="CC6" s="45"/>
      <c r="CD6" s="45"/>
      <c r="CE6" s="45"/>
      <c r="CF6" s="45"/>
    </row>
    <row r="7" spans="1:84" ht="31.5" customHeight="1" outlineLevel="1">
      <c r="A7" s="42" t="s">
        <v>455</v>
      </c>
      <c r="B7" s="44">
        <v>1</v>
      </c>
      <c r="C7" s="44">
        <v>1</v>
      </c>
      <c r="D7" s="94">
        <f t="shared" ref="D7:D8" si="6">+F7+H7</f>
        <v>0</v>
      </c>
      <c r="E7" s="94">
        <f t="shared" ref="E7:E8" si="7">G7+I7</f>
        <v>0</v>
      </c>
      <c r="F7" s="45"/>
      <c r="G7" s="45"/>
      <c r="H7" s="45"/>
      <c r="I7" s="45"/>
      <c r="J7" s="94">
        <f t="shared" ref="J7:J8" si="8">+SUM(K7:O7)</f>
        <v>0</v>
      </c>
      <c r="K7" s="45"/>
      <c r="L7" s="45"/>
      <c r="M7" s="45"/>
      <c r="N7" s="44">
        <v>0</v>
      </c>
      <c r="O7" s="44">
        <v>0</v>
      </c>
      <c r="P7" s="94">
        <f t="shared" ref="P7:P8" si="9">Q7+U7+V7+W7+X7+Y7+Z7+AA7+AB7</f>
        <v>0</v>
      </c>
      <c r="Q7" s="95">
        <f t="shared" ref="Q7:Q8" si="10">SUM(R7:T7)</f>
        <v>0</v>
      </c>
      <c r="R7" s="44">
        <v>0</v>
      </c>
      <c r="S7" s="44">
        <v>0</v>
      </c>
      <c r="T7" s="45"/>
      <c r="U7" s="44">
        <v>0</v>
      </c>
      <c r="V7" s="45"/>
      <c r="W7" s="45"/>
      <c r="X7" s="44">
        <v>0</v>
      </c>
      <c r="Y7" s="45"/>
      <c r="Z7" s="45"/>
      <c r="AA7" s="45"/>
      <c r="AB7" s="44">
        <v>0</v>
      </c>
      <c r="AC7" s="94">
        <f t="shared" si="0"/>
        <v>0</v>
      </c>
      <c r="AD7" s="45"/>
      <c r="AE7" s="45"/>
      <c r="AF7" s="45"/>
      <c r="AG7" s="46">
        <v>0</v>
      </c>
      <c r="AH7" s="45"/>
      <c r="AI7" s="45"/>
      <c r="AJ7" s="45"/>
      <c r="AK7" s="45"/>
      <c r="AL7" s="45"/>
      <c r="AM7" s="45"/>
      <c r="AN7" s="45"/>
      <c r="AO7" s="94">
        <f t="shared" ref="AO7:AO8" si="11">P7-AC7</f>
        <v>0</v>
      </c>
      <c r="AP7" s="94">
        <f t="shared" ref="AP7:AP8" si="12">AQ7+AX7+AY7+AZ7</f>
        <v>0</v>
      </c>
      <c r="AQ7" s="47">
        <f t="shared" ref="AQ7:AQ8" si="13">SUM(AR7:AW7)</f>
        <v>0</v>
      </c>
      <c r="AR7" s="44">
        <v>0</v>
      </c>
      <c r="AS7" s="45"/>
      <c r="AT7" s="45"/>
      <c r="AU7" s="45"/>
      <c r="AV7" s="45"/>
      <c r="AW7" s="45"/>
      <c r="AX7" s="44">
        <v>0</v>
      </c>
      <c r="AY7" s="45"/>
      <c r="AZ7" s="45"/>
      <c r="BA7" s="94">
        <f t="shared" ref="BA7:BA8" si="14">BB7+BI7+BJ7+BK7</f>
        <v>0</v>
      </c>
      <c r="BB7" s="47">
        <f t="shared" ref="BB7:BB8" si="15">SUM(BC7:BH7)</f>
        <v>0</v>
      </c>
      <c r="BC7" s="44">
        <v>0</v>
      </c>
      <c r="BD7" s="45"/>
      <c r="BE7" s="45"/>
      <c r="BF7" s="45"/>
      <c r="BG7" s="45"/>
      <c r="BH7" s="45"/>
      <c r="BI7" s="44">
        <v>0</v>
      </c>
      <c r="BJ7" s="45"/>
      <c r="BK7" s="45"/>
      <c r="BL7" s="94">
        <f t="shared" ref="BL7:BL8" si="16">SUM(BM7:BT7)</f>
        <v>0</v>
      </c>
      <c r="BM7" s="45"/>
      <c r="BN7" s="45"/>
      <c r="BO7" s="45"/>
      <c r="BP7" s="45"/>
      <c r="BQ7" s="45"/>
      <c r="BR7" s="45"/>
      <c r="BS7" s="45"/>
      <c r="BT7" s="45"/>
      <c r="BU7" s="43" t="e">
        <f t="shared" si="1"/>
        <v>#DIV/0!</v>
      </c>
      <c r="BV7" s="98" t="e">
        <f t="shared" si="2"/>
        <v>#DIV/0!</v>
      </c>
      <c r="BW7" s="98" t="e">
        <f t="shared" si="3"/>
        <v>#DIV/0!</v>
      </c>
      <c r="BX7" s="98" t="e">
        <f t="shared" si="4"/>
        <v>#DIV/0!</v>
      </c>
      <c r="BY7" s="98" t="e">
        <f t="shared" si="5"/>
        <v>#DIV/0!</v>
      </c>
      <c r="BZ7" s="45"/>
      <c r="CA7" s="45"/>
      <c r="CB7" s="94">
        <f t="shared" ref="CB7:CB8" si="17">SUM(CC7+CE7)</f>
        <v>0</v>
      </c>
      <c r="CC7" s="45"/>
      <c r="CD7" s="45"/>
      <c r="CE7" s="45"/>
      <c r="CF7" s="45"/>
    </row>
    <row r="8" spans="1:84" ht="31.5" customHeight="1" outlineLevel="1">
      <c r="A8" s="42" t="s">
        <v>456</v>
      </c>
      <c r="B8" s="44">
        <v>1</v>
      </c>
      <c r="C8" s="44">
        <v>1</v>
      </c>
      <c r="D8" s="94">
        <f t="shared" si="6"/>
        <v>0</v>
      </c>
      <c r="E8" s="94">
        <f t="shared" si="7"/>
        <v>0</v>
      </c>
      <c r="F8" s="45"/>
      <c r="G8" s="45"/>
      <c r="H8" s="45"/>
      <c r="I8" s="45"/>
      <c r="J8" s="94">
        <f t="shared" si="8"/>
        <v>0</v>
      </c>
      <c r="K8" s="45"/>
      <c r="L8" s="45"/>
      <c r="M8" s="45"/>
      <c r="N8" s="44">
        <v>0</v>
      </c>
      <c r="O8" s="44">
        <v>0</v>
      </c>
      <c r="P8" s="94">
        <f t="shared" si="9"/>
        <v>0</v>
      </c>
      <c r="Q8" s="95">
        <f t="shared" si="10"/>
        <v>0</v>
      </c>
      <c r="R8" s="44">
        <v>0</v>
      </c>
      <c r="S8" s="44">
        <v>0</v>
      </c>
      <c r="T8" s="46">
        <f>'Chi tiết 2024'!D12</f>
        <v>0</v>
      </c>
      <c r="U8" s="44">
        <v>0</v>
      </c>
      <c r="V8" s="44">
        <f>'Chi tiết 2024'!C13+'Chi tiết 2024'!D13-'Chi tiết 2024'!E13-'Chi tiết 2024'!P13</f>
        <v>0</v>
      </c>
      <c r="W8" s="44">
        <f>'Chi tiết 2024'!C20+'Chi tiết 2024'!D20-'Chi tiết 2024'!E20-'Chi tiết 2024'!P20</f>
        <v>0</v>
      </c>
      <c r="X8" s="44">
        <v>0</v>
      </c>
      <c r="Y8" s="44">
        <f>'Chi tiết 2024'!C24+'Chi tiết 2024'!D24-'Chi tiết 2024'!P24</f>
        <v>0</v>
      </c>
      <c r="Z8" s="44">
        <f>+'Chi tiết 2024'!C29+'Chi tiết 2024'!D29-'Chi tiết 2024'!P29</f>
        <v>0</v>
      </c>
      <c r="AA8" s="44">
        <f>'Chi tiết 2024'!C11+'Chi tiết 2024'!D11-'Chi tiết 2024'!P11</f>
        <v>0</v>
      </c>
      <c r="AB8" s="44">
        <v>0</v>
      </c>
      <c r="AC8" s="94">
        <f>SUM(AD8:AN8)</f>
        <v>0</v>
      </c>
      <c r="AD8" s="44">
        <f>'Chi tiết 2024'!F11+'Chi tiết 2024'!F12+'Chi tiết 2024'!F24+'Chi tiết 2024'!F29</f>
        <v>0</v>
      </c>
      <c r="AE8" s="44">
        <f>'Chi tiết 2024'!G11+'Chi tiết 2024'!G12+'Chi tiết 2024'!G24+'Chi tiết 2024'!G29</f>
        <v>0</v>
      </c>
      <c r="AF8" s="44">
        <f>+'Chi tiết 2024'!H11+'Chi tiết 2024'!H12+'Chi tiết 2024'!H24+'Chi tiết 2024'!H29</f>
        <v>0</v>
      </c>
      <c r="AG8" s="46">
        <v>0</v>
      </c>
      <c r="AH8" s="44">
        <f>+'Chi tiết 2024'!J11+'Chi tiết 2024'!J12+'Chi tiết 2024'!J24+'Chi tiết 2024'!J29</f>
        <v>0</v>
      </c>
      <c r="AI8" s="44">
        <f>+'Chi tiết 2024'!K11+'Chi tiết 2024'!K12+'Chi tiết 2024'!K24+'Chi tiết 2024'!K29</f>
        <v>0</v>
      </c>
      <c r="AJ8" s="44">
        <f>'Chi tiết 2024'!Q34</f>
        <v>0</v>
      </c>
      <c r="AK8" s="44">
        <f>'Chi tiết 2024'!L11+'Chi tiết 2024'!L12+'Chi tiết 2024'!L24+'Chi tiết 2024'!L29</f>
        <v>0</v>
      </c>
      <c r="AL8" s="44">
        <f>'Chi tiết 2024'!M11+'Chi tiết 2024'!M12+'Chi tiết 2024'!M24+'Chi tiết 2024'!M29</f>
        <v>0</v>
      </c>
      <c r="AM8" s="44">
        <f>'Chi tiết 2024'!N11+'Chi tiết 2024'!N12+'Chi tiết 2024'!N24+'Chi tiết 2024'!N29</f>
        <v>0</v>
      </c>
      <c r="AN8" s="44">
        <f>+'Chi tiết 2024'!O11+'Chi tiết 2024'!O12+'Chi tiết 2024'!O24+'Chi tiết 2024'!O29</f>
        <v>0</v>
      </c>
      <c r="AO8" s="94">
        <f t="shared" si="11"/>
        <v>0</v>
      </c>
      <c r="AP8" s="94">
        <f t="shared" si="12"/>
        <v>0</v>
      </c>
      <c r="AQ8" s="47">
        <f t="shared" si="13"/>
        <v>0</v>
      </c>
      <c r="AR8" s="44">
        <v>0</v>
      </c>
      <c r="AS8" s="45"/>
      <c r="AT8" s="45"/>
      <c r="AU8" s="45"/>
      <c r="AV8" s="45"/>
      <c r="AW8" s="45"/>
      <c r="AX8" s="44">
        <v>0</v>
      </c>
      <c r="AY8" s="45"/>
      <c r="AZ8" s="45"/>
      <c r="BA8" s="94">
        <f t="shared" si="14"/>
        <v>0</v>
      </c>
      <c r="BB8" s="47">
        <f t="shared" si="15"/>
        <v>0</v>
      </c>
      <c r="BC8" s="44">
        <v>0</v>
      </c>
      <c r="BD8" s="45"/>
      <c r="BE8" s="45"/>
      <c r="BF8" s="45"/>
      <c r="BG8" s="45"/>
      <c r="BH8" s="45"/>
      <c r="BI8" s="44">
        <v>0</v>
      </c>
      <c r="BJ8" s="45"/>
      <c r="BK8" s="45"/>
      <c r="BL8" s="94">
        <f t="shared" si="16"/>
        <v>0</v>
      </c>
      <c r="BM8" s="44">
        <f>'Chi tiết 2024'!S34</f>
        <v>0</v>
      </c>
      <c r="BN8" s="44">
        <f>'Chi tiết 2024'!T34</f>
        <v>0</v>
      </c>
      <c r="BO8" s="44">
        <f>'Chi tiết 2024'!V34</f>
        <v>0</v>
      </c>
      <c r="BP8" s="44">
        <f>'Chi tiết 2024'!W34</f>
        <v>0</v>
      </c>
      <c r="BQ8" s="44">
        <v>0</v>
      </c>
      <c r="BR8" s="44">
        <v>0</v>
      </c>
      <c r="BS8" s="44">
        <v>0</v>
      </c>
      <c r="BT8" s="44">
        <v>0</v>
      </c>
      <c r="BU8" s="43" t="e">
        <f>BN8/J8</f>
        <v>#DIV/0!</v>
      </c>
      <c r="BV8" s="98" t="e">
        <f>IF($BU$8&lt;1,"x"," ")</f>
        <v>#DIV/0!</v>
      </c>
      <c r="BW8" s="98" t="e">
        <f>IF(OR(AND($BU$8&gt;=1,$BU$8&lt;2),$BU$8=2),"x"," ")</f>
        <v>#DIV/0!</v>
      </c>
      <c r="BX8" s="98" t="e">
        <f>IF(OR(AND($BU$8&gt;2,$BU$8&lt;3),$BU$8=3),"x"," ")</f>
        <v>#DIV/0!</v>
      </c>
      <c r="BY8" s="98" t="e">
        <f>IF($BU$8&gt;3,"x"," ")</f>
        <v>#DIV/0!</v>
      </c>
      <c r="BZ8" s="45"/>
      <c r="CA8" s="45"/>
      <c r="CB8" s="94">
        <f t="shared" si="17"/>
        <v>0</v>
      </c>
      <c r="CC8" s="45"/>
      <c r="CD8" s="45"/>
      <c r="CE8" s="45"/>
      <c r="CF8" s="45"/>
    </row>
    <row r="9" spans="1:84" outlineLevel="1">
      <c r="A9" s="36"/>
      <c r="B9" s="36"/>
      <c r="C9" s="37"/>
      <c r="D9" s="37"/>
      <c r="E9" s="37"/>
      <c r="F9" s="37"/>
      <c r="G9" s="37"/>
      <c r="H9" s="37"/>
      <c r="I9" s="37"/>
    </row>
    <row r="10" spans="1:84" s="38" customFormat="1" outlineLevel="1">
      <c r="A10" s="4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row>
    <row r="11" spans="1:84" s="38" customFormat="1">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row>
    <row r="12" spans="1:84" s="39" customFormat="1">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row>
    <row r="13" spans="1:84">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row>
    <row r="14" spans="1:84">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row>
    <row r="15" spans="1:84">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row>
    <row r="16" spans="1:84">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row>
    <row r="17" spans="1:84">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row>
    <row r="18" spans="1:84">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row>
    <row r="19" spans="1:84">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row>
    <row r="20" spans="1:84">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row>
    <row r="21" spans="1:84">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row>
    <row r="22" spans="1:84">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row>
    <row r="23" spans="1:84">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row>
    <row r="24" spans="1:84">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row>
    <row r="25" spans="1:84">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row>
    <row r="26" spans="1:84">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row>
    <row r="27" spans="1:84">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row>
    <row r="28" spans="1:84">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row>
    <row r="29" spans="1:84">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row>
    <row r="30" spans="1:84">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row>
    <row r="31" spans="1:84">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row>
    <row r="32" spans="1:84">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row>
    <row r="33" spans="1:84">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row>
    <row r="34" spans="1:84">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row>
    <row r="35" spans="1:84">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row>
    <row r="36" spans="1:84">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row>
    <row r="37" spans="1:84">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row>
    <row r="38" spans="1:84">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row>
    <row r="39" spans="1:84">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row>
    <row r="40" spans="1:84">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row>
    <row r="41" spans="1:84">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row>
    <row r="42" spans="1:84">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row>
    <row r="43" spans="1:84">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row>
    <row r="44" spans="1:84">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row>
    <row r="45" spans="1:84">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row>
    <row r="46" spans="1:84">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row>
    <row r="47" spans="1:84">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row>
    <row r="48" spans="1:84">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row>
    <row r="49" spans="1:84">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row>
    <row r="50" spans="1:84">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row>
    <row r="51" spans="1:84">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row>
    <row r="52" spans="1:84">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row>
    <row r="53" spans="1:84">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row>
    <row r="54" spans="1:84">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row>
    <row r="55" spans="1:84">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row>
    <row r="56" spans="1:84">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row>
    <row r="57" spans="1:84">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row>
    <row r="58" spans="1:84">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row>
    <row r="59" spans="1:84">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row>
    <row r="60" spans="1:84">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row>
    <row r="61" spans="1:84">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row>
    <row r="62" spans="1:84">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row>
    <row r="63" spans="1:84">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row>
    <row r="64" spans="1:84">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row>
    <row r="65" spans="1:84">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row>
    <row r="66" spans="1:84">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row>
    <row r="67" spans="1:84">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row>
    <row r="68" spans="1:84">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row>
    <row r="69" spans="1:84">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row>
    <row r="70" spans="1:84">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row>
    <row r="71" spans="1:84">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row>
    <row r="72" spans="1:84">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row>
    <row r="73" spans="1:84">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row>
    <row r="74" spans="1:84">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row>
    <row r="75" spans="1:84">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row>
    <row r="76" spans="1:84">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row>
    <row r="77" spans="1:84">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row>
    <row r="78" spans="1:84">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row>
    <row r="79" spans="1:84">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row>
    <row r="80" spans="1:84">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row>
    <row r="81" spans="1:84">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row>
    <row r="82" spans="1:84">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row>
    <row r="83" spans="1:84">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row>
    <row r="84" spans="1:84">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row>
    <row r="85" spans="1:84">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row>
    <row r="86" spans="1:84">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row>
    <row r="87" spans="1:84">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row>
    <row r="88" spans="1:84">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row>
    <row r="89" spans="1:84">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row>
    <row r="90" spans="1:84">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row>
    <row r="91" spans="1:84">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row>
    <row r="92" spans="1:84">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row>
    <row r="93" spans="1:84">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row>
    <row r="94" spans="1:84">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row>
    <row r="95" spans="1:84">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row>
    <row r="96" spans="1:84">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row>
    <row r="97" spans="1:84">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row>
    <row r="98" spans="1:84">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row>
    <row r="99" spans="1:84">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row>
    <row r="100" spans="1:84">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row>
    <row r="101" spans="1:84">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row>
    <row r="102" spans="1:84">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row>
    <row r="103" spans="1:84">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row>
    <row r="104" spans="1:8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row>
    <row r="105" spans="1:84">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row>
    <row r="106" spans="1:84">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row>
    <row r="107" spans="1:84">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row>
    <row r="108" spans="1:84">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row>
    <row r="109" spans="1:84">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row>
    <row r="110" spans="1:84">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row>
    <row r="111" spans="1:84">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row>
    <row r="112" spans="1:84">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row>
    <row r="113" spans="1:84">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row>
    <row r="114" spans="1:84">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row>
    <row r="115" spans="1:84">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row>
    <row r="116" spans="1:84">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row>
    <row r="117" spans="1:84">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row>
    <row r="118" spans="1:84">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row>
    <row r="119" spans="1:84">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row>
    <row r="120" spans="1:84">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row>
    <row r="121" spans="1:84">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row>
    <row r="122" spans="1:84">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row>
    <row r="123" spans="1:84">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row>
    <row r="124" spans="1:84">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row>
    <row r="125" spans="1:84">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row>
    <row r="126" spans="1:84">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row>
    <row r="127" spans="1:84">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row>
    <row r="128" spans="1:84">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row>
    <row r="129" spans="1:84">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row>
    <row r="130" spans="1:84">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row>
    <row r="131" spans="1:84">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row>
    <row r="132" spans="1:84">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row>
    <row r="133" spans="1:84">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row>
    <row r="134" spans="1:84">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row>
    <row r="135" spans="1:84">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row>
    <row r="136" spans="1:84">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row>
    <row r="137" spans="1:84">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row>
    <row r="138" spans="1:84">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row>
    <row r="139" spans="1:84">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row>
    <row r="140" spans="1:84">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row>
    <row r="141" spans="1:84">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row>
    <row r="142" spans="1:84">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row>
    <row r="143" spans="1:84">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row>
    <row r="144" spans="1:8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row>
    <row r="145" spans="1:84">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row>
    <row r="146" spans="1:84">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row>
    <row r="147" spans="1:84">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row>
    <row r="148" spans="1:84">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row>
    <row r="149" spans="1:84">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row>
    <row r="150" spans="1:84">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row>
    <row r="151" spans="1:84">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row>
    <row r="152" spans="1:84">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row>
    <row r="153" spans="1:84">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row>
    <row r="154" spans="1:8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row>
    <row r="155" spans="1:84">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row>
    <row r="156" spans="1:84">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row>
    <row r="157" spans="1:84">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row>
    <row r="158" spans="1:84">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row>
    <row r="159" spans="1:84">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row>
    <row r="160" spans="1:84">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row>
    <row r="161" spans="1:84">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row>
    <row r="162" spans="1:84">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row>
    <row r="163" spans="1:84">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row>
    <row r="164" spans="1:8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row>
    <row r="165" spans="1:84">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row>
    <row r="166" spans="1:84">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row>
    <row r="167" spans="1:84">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row>
    <row r="168" spans="1:84">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row>
    <row r="169" spans="1:84">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row>
    <row r="170" spans="1:84">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row>
    <row r="171" spans="1:84">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row>
    <row r="172" spans="1:84">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row>
    <row r="173" spans="1:84">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row>
    <row r="174" spans="1:84">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row>
    <row r="175" spans="1:84">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row>
    <row r="176" spans="1:84">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row>
    <row r="177" spans="1:84">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row>
    <row r="178" spans="1:84">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row>
    <row r="179" spans="1:84">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row>
    <row r="180" spans="1:84">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row>
    <row r="181" spans="1:84">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row>
    <row r="182" spans="1:84">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row>
    <row r="183" spans="1:84">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row>
    <row r="184" spans="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row>
    <row r="185" spans="1:84">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row>
    <row r="186" spans="1:84">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row>
    <row r="187" spans="1:84">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row>
    <row r="188" spans="1:84">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row>
    <row r="189" spans="1:84">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row>
    <row r="190" spans="1:84">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row>
    <row r="191" spans="1:84">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row>
    <row r="192" spans="1:84">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row>
    <row r="193" spans="1:84">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row>
    <row r="194" spans="1:84">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row>
    <row r="195" spans="1:84">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row>
    <row r="196" spans="1:84">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row>
    <row r="197" spans="1:84">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row>
    <row r="198" spans="1:84">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row>
    <row r="199" spans="1:84">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row>
    <row r="200" spans="1:84">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row>
    <row r="201" spans="1:84">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row>
    <row r="202" spans="1:84">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row>
    <row r="203" spans="1:84">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row>
    <row r="204" spans="1:84">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row>
    <row r="205" spans="1:84">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row>
    <row r="206" spans="1:84">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row>
    <row r="207" spans="1:84">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row>
    <row r="208" spans="1:84">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row>
    <row r="209" spans="1:84">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row>
    <row r="210" spans="1:84">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row>
  </sheetData>
  <mergeCells count="93">
    <mergeCell ref="BK4:BK5"/>
    <mergeCell ref="CC4:CD4"/>
    <mergeCell ref="CE4:CF4"/>
    <mergeCell ref="A2:A5"/>
    <mergeCell ref="M4:M5"/>
    <mergeCell ref="K3:K5"/>
    <mergeCell ref="BS4:BS5"/>
    <mergeCell ref="BT4:BT5"/>
    <mergeCell ref="BV4:BV5"/>
    <mergeCell ref="BW4:BW5"/>
    <mergeCell ref="BX4:BX5"/>
    <mergeCell ref="BY4:BY5"/>
    <mergeCell ref="BM4:BM5"/>
    <mergeCell ref="BN4:BN5"/>
    <mergeCell ref="BO4:BO5"/>
    <mergeCell ref="BP4:BP5"/>
    <mergeCell ref="BV3:BY3"/>
    <mergeCell ref="BZ3:BZ5"/>
    <mergeCell ref="CA3:CA5"/>
    <mergeCell ref="CB3:CB5"/>
    <mergeCell ref="BQ4:BQ5"/>
    <mergeCell ref="CC3:CF3"/>
    <mergeCell ref="BU3:BU5"/>
    <mergeCell ref="AP4:AP5"/>
    <mergeCell ref="AQ4:AW4"/>
    <mergeCell ref="AX4:AX5"/>
    <mergeCell ref="AY4:AY5"/>
    <mergeCell ref="AP3:AZ3"/>
    <mergeCell ref="BA3:BK3"/>
    <mergeCell ref="BL3:BL5"/>
    <mergeCell ref="BM3:BP3"/>
    <mergeCell ref="BQ3:BT3"/>
    <mergeCell ref="BR4:BR5"/>
    <mergeCell ref="AZ4:AZ5"/>
    <mergeCell ref="BA4:BA5"/>
    <mergeCell ref="BB4:BH4"/>
    <mergeCell ref="BI4:BI5"/>
    <mergeCell ref="BJ4:BJ5"/>
    <mergeCell ref="X3:X5"/>
    <mergeCell ref="Y3:Y5"/>
    <mergeCell ref="Z3:Z5"/>
    <mergeCell ref="AA3:AB3"/>
    <mergeCell ref="AC3:AC5"/>
    <mergeCell ref="AA4:AA5"/>
    <mergeCell ref="AB4:AB5"/>
    <mergeCell ref="AE3:AE5"/>
    <mergeCell ref="AF3:AF5"/>
    <mergeCell ref="AG3:AG5"/>
    <mergeCell ref="AH3:AH5"/>
    <mergeCell ref="L3:O3"/>
    <mergeCell ref="P3:P5"/>
    <mergeCell ref="Q3:T3"/>
    <mergeCell ref="U3:U5"/>
    <mergeCell ref="V3:V5"/>
    <mergeCell ref="L4:L5"/>
    <mergeCell ref="N4:N5"/>
    <mergeCell ref="O4:O5"/>
    <mergeCell ref="Q4:Q5"/>
    <mergeCell ref="R4:S4"/>
    <mergeCell ref="D3:E3"/>
    <mergeCell ref="F3:G3"/>
    <mergeCell ref="H3:I3"/>
    <mergeCell ref="J3:J5"/>
    <mergeCell ref="I4:I5"/>
    <mergeCell ref="D4:D5"/>
    <mergeCell ref="E4:E5"/>
    <mergeCell ref="F4:F5"/>
    <mergeCell ref="G4:G5"/>
    <mergeCell ref="H4:H5"/>
    <mergeCell ref="AC2:AN2"/>
    <mergeCell ref="AN3:AN5"/>
    <mergeCell ref="AD3:AD5"/>
    <mergeCell ref="AI3:AI5"/>
    <mergeCell ref="AJ3:AJ5"/>
    <mergeCell ref="AK3:AK5"/>
    <mergeCell ref="AL3:AL5"/>
    <mergeCell ref="AM3:AM5"/>
    <mergeCell ref="B1:O1"/>
    <mergeCell ref="P1:BK1"/>
    <mergeCell ref="BL1:CF1"/>
    <mergeCell ref="B2:C2"/>
    <mergeCell ref="D2:I2"/>
    <mergeCell ref="J2:O2"/>
    <mergeCell ref="P2:AB2"/>
    <mergeCell ref="CB2:CF2"/>
    <mergeCell ref="AO2:AO5"/>
    <mergeCell ref="AP2:BK2"/>
    <mergeCell ref="BL2:BT2"/>
    <mergeCell ref="BU2:CA2"/>
    <mergeCell ref="W3:W5"/>
    <mergeCell ref="T4:T5"/>
    <mergeCell ref="B3:B5"/>
    <mergeCell ref="C3:C5"/>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4C1DF-8A01-4F54-BA71-5068FAC38A00}">
  <sheetPr>
    <tabColor rgb="FFFF0000"/>
  </sheetPr>
  <dimension ref="A1:AX14"/>
  <sheetViews>
    <sheetView topLeftCell="AG1" workbookViewId="0">
      <selection activeCell="AY12" sqref="AY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style="64"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4" width="0" style="64" hidden="1" customWidth="1"/>
    <col min="15" max="15" width="12.5703125" style="64" customWidth="1"/>
    <col min="16" max="23" width="12.85546875" style="64" customWidth="1"/>
    <col min="24" max="24" width="13.85546875" style="64" customWidth="1"/>
    <col min="25" max="25" width="13.5703125" style="64" customWidth="1"/>
    <col min="26" max="33" width="13.85546875" style="64" customWidth="1"/>
    <col min="34" max="34" width="14.28515625" style="64" customWidth="1"/>
    <col min="35" max="35" width="13.85546875" style="64" customWidth="1"/>
    <col min="36" max="44" width="14.28515625" style="64" customWidth="1"/>
    <col min="45" max="45" width="13.85546875" style="64" customWidth="1"/>
    <col min="46" max="50" width="14.28515625" style="64" customWidth="1"/>
    <col min="51" max="16384" width="8.85546875" style="64"/>
  </cols>
  <sheetData>
    <row r="1" spans="1:50" ht="18.75">
      <c r="A1" s="63">
        <v>2023</v>
      </c>
      <c r="C1" s="65" t="str">
        <f>"BÁO CÁO TÌNH HÌNH THỰC HIỆN CƠ CHẾ TỰ CHỦ TÀI CHÍNH NĂM "&amp;$A$1</f>
        <v>BÁO CÁO TÌNH HÌNH THỰC HIỆN CƠ CHẾ TỰ CHỦ TÀI CHÍNH NĂM 2023</v>
      </c>
      <c r="D1" s="66"/>
      <c r="E1" s="66"/>
      <c r="F1" s="66"/>
      <c r="G1" s="66"/>
      <c r="H1" s="66"/>
      <c r="I1" s="66"/>
      <c r="J1" s="66"/>
      <c r="K1" s="66"/>
      <c r="L1" s="66"/>
      <c r="M1" s="66"/>
      <c r="N1" s="66"/>
      <c r="O1" s="66"/>
      <c r="P1" s="66"/>
      <c r="Q1" s="66"/>
      <c r="R1" s="66"/>
      <c r="S1" s="66"/>
      <c r="T1" s="66"/>
    </row>
    <row r="2" spans="1:50" ht="30">
      <c r="P2" s="67" t="s">
        <v>164</v>
      </c>
      <c r="Q2" s="68"/>
      <c r="R2" s="66"/>
      <c r="S2" s="66"/>
      <c r="T2" s="66"/>
    </row>
    <row r="3" spans="1:50">
      <c r="A3" s="69" t="s">
        <v>101</v>
      </c>
    </row>
    <row r="4" spans="1:50" ht="31.9" customHeight="1">
      <c r="A4" s="138" t="s">
        <v>165</v>
      </c>
      <c r="B4" s="138" t="s">
        <v>166</v>
      </c>
      <c r="C4" s="138" t="s">
        <v>167</v>
      </c>
      <c r="D4" s="138" t="s">
        <v>168</v>
      </c>
      <c r="E4" s="138" t="s">
        <v>169</v>
      </c>
      <c r="F4" s="138" t="s">
        <v>170</v>
      </c>
      <c r="G4" s="138" t="s">
        <v>171</v>
      </c>
      <c r="H4" s="138" t="s">
        <v>172</v>
      </c>
      <c r="I4" s="138" t="s">
        <v>173</v>
      </c>
      <c r="J4" s="138" t="s">
        <v>174</v>
      </c>
      <c r="K4" s="138" t="s">
        <v>175</v>
      </c>
      <c r="L4" s="138" t="s">
        <v>176</v>
      </c>
      <c r="M4" s="137" t="s">
        <v>104</v>
      </c>
      <c r="N4" s="137"/>
      <c r="O4" s="140" t="s">
        <v>177</v>
      </c>
      <c r="P4" s="141"/>
      <c r="Q4" s="141"/>
      <c r="R4" s="141"/>
      <c r="S4" s="141"/>
      <c r="T4" s="142"/>
      <c r="U4" s="140" t="s">
        <v>177</v>
      </c>
      <c r="V4" s="141"/>
      <c r="W4" s="141"/>
      <c r="X4" s="141"/>
      <c r="Y4" s="141"/>
      <c r="Z4" s="141"/>
      <c r="AA4" s="141"/>
      <c r="AB4" s="141"/>
      <c r="AC4" s="141"/>
      <c r="AD4" s="141"/>
      <c r="AE4" s="141"/>
      <c r="AF4" s="142"/>
      <c r="AG4" s="144" t="s">
        <v>14</v>
      </c>
      <c r="AH4" s="145"/>
      <c r="AI4" s="146"/>
      <c r="AJ4" s="144" t="s">
        <v>14</v>
      </c>
      <c r="AK4" s="145"/>
      <c r="AL4" s="145"/>
      <c r="AM4" s="145"/>
      <c r="AN4" s="145"/>
      <c r="AO4" s="145"/>
      <c r="AP4" s="145"/>
      <c r="AQ4" s="145"/>
      <c r="AR4" s="145"/>
      <c r="AS4" s="145"/>
      <c r="AT4" s="145"/>
      <c r="AU4" s="145"/>
      <c r="AV4" s="145"/>
      <c r="AW4" s="145"/>
      <c r="AX4" s="146"/>
    </row>
    <row r="5" spans="1:50" s="69" customFormat="1" ht="14.25">
      <c r="A5" s="139"/>
      <c r="B5" s="139"/>
      <c r="C5" s="139"/>
      <c r="D5" s="139"/>
      <c r="E5" s="139"/>
      <c r="F5" s="139"/>
      <c r="G5" s="139"/>
      <c r="H5" s="139"/>
      <c r="I5" s="139"/>
      <c r="J5" s="139"/>
      <c r="K5" s="139"/>
      <c r="L5" s="139"/>
      <c r="M5" s="137"/>
      <c r="N5" s="137"/>
      <c r="O5" s="137" t="s">
        <v>111</v>
      </c>
      <c r="P5" s="137"/>
      <c r="Q5" s="137"/>
      <c r="R5" s="137"/>
      <c r="S5" s="137"/>
      <c r="T5" s="137"/>
      <c r="U5" s="137" t="s">
        <v>11</v>
      </c>
      <c r="V5" s="137"/>
      <c r="W5" s="137"/>
      <c r="X5" s="137"/>
      <c r="Y5" s="137"/>
      <c r="Z5" s="137"/>
      <c r="AA5" s="137" t="s">
        <v>12</v>
      </c>
      <c r="AB5" s="137"/>
      <c r="AC5" s="137"/>
      <c r="AD5" s="137"/>
      <c r="AE5" s="137"/>
      <c r="AF5" s="137"/>
      <c r="AG5" s="137" t="s">
        <v>112</v>
      </c>
      <c r="AH5" s="137"/>
      <c r="AI5" s="137"/>
      <c r="AJ5" s="137" t="s">
        <v>178</v>
      </c>
      <c r="AK5" s="137"/>
      <c r="AL5" s="137"/>
      <c r="AM5" s="137" t="s">
        <v>113</v>
      </c>
      <c r="AN5" s="137"/>
      <c r="AO5" s="137"/>
      <c r="AP5" s="137"/>
      <c r="AQ5" s="137"/>
      <c r="AR5" s="137"/>
      <c r="AS5" s="137"/>
      <c r="AT5" s="137"/>
      <c r="AU5" s="137"/>
      <c r="AV5" s="137"/>
      <c r="AW5" s="137"/>
      <c r="AX5" s="137"/>
    </row>
    <row r="6" spans="1:50">
      <c r="A6" s="139"/>
      <c r="B6" s="139"/>
      <c r="C6" s="139"/>
      <c r="D6" s="139"/>
      <c r="E6" s="139"/>
      <c r="F6" s="139"/>
      <c r="G6" s="139"/>
      <c r="H6" s="139"/>
      <c r="I6" s="139"/>
      <c r="J6" s="139"/>
      <c r="K6" s="139"/>
      <c r="L6" s="139"/>
      <c r="M6" s="137"/>
      <c r="N6" s="137"/>
      <c r="O6" s="137"/>
      <c r="P6" s="137"/>
      <c r="Q6" s="137"/>
      <c r="R6" s="137"/>
      <c r="S6" s="137"/>
      <c r="T6" s="137"/>
      <c r="U6" s="137"/>
      <c r="V6" s="137"/>
      <c r="W6" s="137"/>
      <c r="X6" s="137"/>
      <c r="Y6" s="137"/>
      <c r="Z6" s="137"/>
      <c r="AA6" s="137"/>
      <c r="AB6" s="137"/>
      <c r="AC6" s="137"/>
      <c r="AD6" s="137"/>
      <c r="AE6" s="137"/>
      <c r="AF6" s="137"/>
      <c r="AG6" s="137"/>
      <c r="AH6" s="137"/>
      <c r="AI6" s="137"/>
      <c r="AJ6" s="137" t="s">
        <v>179</v>
      </c>
      <c r="AK6" s="137"/>
      <c r="AL6" s="137"/>
      <c r="AM6" s="147" t="s">
        <v>180</v>
      </c>
      <c r="AN6" s="148"/>
      <c r="AO6" s="149"/>
      <c r="AP6" s="144" t="s">
        <v>181</v>
      </c>
      <c r="AQ6" s="145"/>
      <c r="AR6" s="146"/>
      <c r="AS6" s="137" t="s">
        <v>134</v>
      </c>
      <c r="AT6" s="137"/>
      <c r="AU6" s="137"/>
      <c r="AV6" s="137" t="s">
        <v>135</v>
      </c>
      <c r="AW6" s="137"/>
      <c r="AX6" s="137"/>
    </row>
    <row r="7" spans="1:50" ht="85.5">
      <c r="A7" s="139"/>
      <c r="B7" s="139"/>
      <c r="C7" s="139"/>
      <c r="D7" s="139"/>
      <c r="E7" s="139"/>
      <c r="F7" s="139"/>
      <c r="G7" s="139"/>
      <c r="H7" s="139"/>
      <c r="I7" s="139"/>
      <c r="J7" s="139"/>
      <c r="K7" s="139"/>
      <c r="L7" s="139"/>
      <c r="M7" s="70" t="s">
        <v>109</v>
      </c>
      <c r="N7" s="70" t="s">
        <v>110</v>
      </c>
      <c r="O7" s="137" t="s">
        <v>132</v>
      </c>
      <c r="P7" s="137"/>
      <c r="Q7" s="137"/>
      <c r="R7" s="137" t="s">
        <v>133</v>
      </c>
      <c r="S7" s="137"/>
      <c r="T7" s="137"/>
      <c r="U7" s="137" t="s">
        <v>132</v>
      </c>
      <c r="V7" s="137"/>
      <c r="W7" s="137"/>
      <c r="X7" s="137" t="s">
        <v>133</v>
      </c>
      <c r="Y7" s="137"/>
      <c r="Z7" s="137"/>
      <c r="AA7" s="137" t="s">
        <v>132</v>
      </c>
      <c r="AB7" s="137"/>
      <c r="AC7" s="137"/>
      <c r="AD7" s="137" t="s">
        <v>133</v>
      </c>
      <c r="AE7" s="137"/>
      <c r="AF7" s="137"/>
      <c r="AG7" s="137"/>
      <c r="AH7" s="137"/>
      <c r="AI7" s="137"/>
      <c r="AJ7" s="137"/>
      <c r="AK7" s="137"/>
      <c r="AL7" s="137"/>
      <c r="AM7" s="150"/>
      <c r="AN7" s="151"/>
      <c r="AO7" s="152"/>
      <c r="AP7" s="137" t="s">
        <v>182</v>
      </c>
      <c r="AQ7" s="137"/>
      <c r="AR7" s="137"/>
      <c r="AS7" s="137"/>
      <c r="AT7" s="137"/>
      <c r="AU7" s="137"/>
      <c r="AV7" s="137"/>
      <c r="AW7" s="137"/>
      <c r="AX7" s="137"/>
    </row>
    <row r="8" spans="1:50" ht="45">
      <c r="A8" s="139"/>
      <c r="B8" s="139"/>
      <c r="C8" s="139"/>
      <c r="D8" s="139"/>
      <c r="E8" s="139"/>
      <c r="F8" s="139"/>
      <c r="G8" s="139"/>
      <c r="H8" s="139"/>
      <c r="I8" s="139"/>
      <c r="J8" s="139"/>
      <c r="K8" s="139"/>
      <c r="L8" s="139"/>
      <c r="M8" s="71" t="s">
        <v>183</v>
      </c>
      <c r="N8" s="71" t="s">
        <v>184</v>
      </c>
      <c r="O8" s="71" t="s">
        <v>185</v>
      </c>
      <c r="P8" s="71" t="s">
        <v>186</v>
      </c>
      <c r="Q8" s="71" t="s">
        <v>184</v>
      </c>
      <c r="R8" s="71" t="s">
        <v>185</v>
      </c>
      <c r="S8" s="71" t="s">
        <v>186</v>
      </c>
      <c r="T8" s="71" t="s">
        <v>184</v>
      </c>
      <c r="U8" s="71" t="s">
        <v>185</v>
      </c>
      <c r="V8" s="71" t="s">
        <v>186</v>
      </c>
      <c r="W8" s="71" t="s">
        <v>184</v>
      </c>
      <c r="X8" s="71" t="s">
        <v>185</v>
      </c>
      <c r="Y8" s="71" t="s">
        <v>186</v>
      </c>
      <c r="Z8" s="71" t="s">
        <v>184</v>
      </c>
      <c r="AA8" s="71" t="s">
        <v>185</v>
      </c>
      <c r="AB8" s="71" t="s">
        <v>186</v>
      </c>
      <c r="AC8" s="71" t="s">
        <v>184</v>
      </c>
      <c r="AD8" s="71" t="s">
        <v>185</v>
      </c>
      <c r="AE8" s="71" t="s">
        <v>186</v>
      </c>
      <c r="AF8" s="71" t="s">
        <v>184</v>
      </c>
      <c r="AG8" s="71" t="s">
        <v>185</v>
      </c>
      <c r="AH8" s="71" t="s">
        <v>186</v>
      </c>
      <c r="AI8" s="71" t="s">
        <v>184</v>
      </c>
      <c r="AJ8" s="71" t="s">
        <v>185</v>
      </c>
      <c r="AK8" s="71" t="s">
        <v>186</v>
      </c>
      <c r="AL8" s="71" t="s">
        <v>184</v>
      </c>
      <c r="AM8" s="71" t="s">
        <v>185</v>
      </c>
      <c r="AN8" s="71" t="s">
        <v>186</v>
      </c>
      <c r="AO8" s="71" t="s">
        <v>184</v>
      </c>
      <c r="AP8" s="71" t="s">
        <v>185</v>
      </c>
      <c r="AQ8" s="71" t="s">
        <v>186</v>
      </c>
      <c r="AR8" s="71" t="s">
        <v>184</v>
      </c>
      <c r="AS8" s="71" t="s">
        <v>185</v>
      </c>
      <c r="AT8" s="71" t="s">
        <v>186</v>
      </c>
      <c r="AU8" s="71" t="s">
        <v>184</v>
      </c>
      <c r="AV8" s="71" t="s">
        <v>185</v>
      </c>
      <c r="AW8" s="71" t="s">
        <v>186</v>
      </c>
      <c r="AX8" s="71" t="s">
        <v>184</v>
      </c>
    </row>
    <row r="9" spans="1:50">
      <c r="A9" s="139"/>
      <c r="B9" s="139"/>
      <c r="C9" s="139"/>
      <c r="D9" s="139"/>
      <c r="E9" s="139"/>
      <c r="F9" s="139"/>
      <c r="G9" s="139"/>
      <c r="H9" s="139"/>
      <c r="I9" s="139"/>
      <c r="J9" s="139"/>
      <c r="K9" s="139"/>
      <c r="L9" s="139"/>
      <c r="M9" s="71" t="s">
        <v>187</v>
      </c>
      <c r="N9" s="71" t="s">
        <v>187</v>
      </c>
      <c r="O9" s="72" t="s">
        <v>10</v>
      </c>
      <c r="P9" s="72" t="s">
        <v>10</v>
      </c>
      <c r="Q9" s="72" t="s">
        <v>10</v>
      </c>
      <c r="R9" s="72" t="s">
        <v>10</v>
      </c>
      <c r="S9" s="72" t="s">
        <v>10</v>
      </c>
      <c r="T9" s="72" t="s">
        <v>10</v>
      </c>
      <c r="U9" s="72" t="s">
        <v>10</v>
      </c>
      <c r="V9" s="72" t="s">
        <v>10</v>
      </c>
      <c r="W9" s="72" t="s">
        <v>10</v>
      </c>
      <c r="X9" s="72" t="s">
        <v>10</v>
      </c>
      <c r="Y9" s="72" t="s">
        <v>10</v>
      </c>
      <c r="Z9" s="72" t="s">
        <v>10</v>
      </c>
      <c r="AA9" s="72" t="s">
        <v>10</v>
      </c>
      <c r="AB9" s="72" t="s">
        <v>10</v>
      </c>
      <c r="AC9" s="72" t="s">
        <v>10</v>
      </c>
      <c r="AD9" s="72" t="s">
        <v>10</v>
      </c>
      <c r="AE9" s="72" t="s">
        <v>10</v>
      </c>
      <c r="AF9" s="72" t="s">
        <v>10</v>
      </c>
      <c r="AG9" s="72" t="s">
        <v>15</v>
      </c>
      <c r="AH9" s="72" t="s">
        <v>15</v>
      </c>
      <c r="AI9" s="72" t="s">
        <v>15</v>
      </c>
      <c r="AJ9" s="72" t="s">
        <v>15</v>
      </c>
      <c r="AK9" s="72" t="s">
        <v>15</v>
      </c>
      <c r="AL9" s="72" t="s">
        <v>15</v>
      </c>
      <c r="AM9" s="72" t="s">
        <v>15</v>
      </c>
      <c r="AN9" s="72" t="s">
        <v>15</v>
      </c>
      <c r="AO9" s="72" t="s">
        <v>15</v>
      </c>
      <c r="AP9" s="72" t="s">
        <v>15</v>
      </c>
      <c r="AQ9" s="72" t="s">
        <v>15</v>
      </c>
      <c r="AR9" s="72" t="s">
        <v>15</v>
      </c>
      <c r="AS9" s="72" t="s">
        <v>15</v>
      </c>
      <c r="AT9" s="72" t="s">
        <v>15</v>
      </c>
      <c r="AU9" s="72" t="s">
        <v>15</v>
      </c>
      <c r="AV9" s="72" t="s">
        <v>15</v>
      </c>
      <c r="AW9" s="72" t="s">
        <v>15</v>
      </c>
      <c r="AX9" s="72" t="s">
        <v>15</v>
      </c>
    </row>
    <row r="10" spans="1:50">
      <c r="A10" s="139"/>
      <c r="B10" s="139"/>
      <c r="C10" s="139"/>
      <c r="D10" s="139"/>
      <c r="E10" s="139"/>
      <c r="F10" s="139"/>
      <c r="G10" s="139"/>
      <c r="H10" s="139"/>
      <c r="I10" s="139"/>
      <c r="J10" s="139"/>
      <c r="K10" s="139"/>
      <c r="L10" s="139"/>
      <c r="M10" s="70"/>
      <c r="N10" s="70"/>
      <c r="O10" s="73" t="s">
        <v>8</v>
      </c>
      <c r="P10" s="73"/>
      <c r="Q10" s="73"/>
      <c r="R10" s="73"/>
      <c r="S10" s="73"/>
      <c r="T10" s="73"/>
      <c r="U10" s="74">
        <v>1</v>
      </c>
      <c r="V10" s="74"/>
      <c r="W10" s="74"/>
      <c r="X10" s="74"/>
      <c r="Y10" s="74"/>
      <c r="Z10" s="74"/>
      <c r="AA10" s="74">
        <v>2</v>
      </c>
      <c r="AB10" s="74"/>
      <c r="AC10" s="74"/>
      <c r="AD10" s="74"/>
      <c r="AE10" s="74"/>
      <c r="AF10" s="74"/>
      <c r="AG10" s="73" t="s">
        <v>13</v>
      </c>
      <c r="AH10" s="73"/>
      <c r="AI10" s="73"/>
      <c r="AJ10" s="73"/>
      <c r="AK10" s="73"/>
      <c r="AL10" s="73"/>
      <c r="AM10" s="73"/>
      <c r="AN10" s="73"/>
      <c r="AO10" s="73"/>
      <c r="AP10" s="73"/>
      <c r="AQ10" s="73"/>
      <c r="AR10" s="73"/>
      <c r="AS10" s="73"/>
      <c r="AT10" s="73"/>
      <c r="AU10" s="73"/>
      <c r="AV10" s="73"/>
      <c r="AW10" s="73"/>
      <c r="AX10" s="73"/>
    </row>
    <row r="11" spans="1:50"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75" t="s">
        <v>200</v>
      </c>
      <c r="N11" s="75" t="s">
        <v>201</v>
      </c>
      <c r="O11" s="75" t="s">
        <v>202</v>
      </c>
      <c r="P11" s="75" t="s">
        <v>203</v>
      </c>
      <c r="Q11" s="75" t="s">
        <v>204</v>
      </c>
      <c r="R11" s="75" t="s">
        <v>205</v>
      </c>
      <c r="S11" s="75" t="s">
        <v>206</v>
      </c>
      <c r="T11" s="75" t="s">
        <v>207</v>
      </c>
      <c r="U11" s="75" t="s">
        <v>208</v>
      </c>
      <c r="V11" s="75" t="s">
        <v>209</v>
      </c>
      <c r="W11" s="75" t="s">
        <v>210</v>
      </c>
      <c r="X11" s="75" t="s">
        <v>211</v>
      </c>
      <c r="Y11" s="75" t="s">
        <v>212</v>
      </c>
      <c r="Z11" s="75" t="s">
        <v>213</v>
      </c>
      <c r="AA11" s="75" t="s">
        <v>214</v>
      </c>
      <c r="AB11" s="75" t="s">
        <v>215</v>
      </c>
      <c r="AC11" s="75" t="s">
        <v>216</v>
      </c>
      <c r="AD11" s="75" t="s">
        <v>217</v>
      </c>
      <c r="AE11" s="75" t="s">
        <v>218</v>
      </c>
      <c r="AF11" s="75" t="s">
        <v>219</v>
      </c>
      <c r="AG11" s="75" t="s">
        <v>220</v>
      </c>
      <c r="AH11" s="75" t="s">
        <v>221</v>
      </c>
      <c r="AI11" s="75" t="s">
        <v>222</v>
      </c>
      <c r="AJ11" s="75" t="s">
        <v>223</v>
      </c>
      <c r="AK11" s="75" t="s">
        <v>224</v>
      </c>
      <c r="AL11" s="75" t="s">
        <v>225</v>
      </c>
      <c r="AM11" s="75" t="s">
        <v>226</v>
      </c>
      <c r="AN11" s="75" t="s">
        <v>227</v>
      </c>
      <c r="AO11" s="75" t="s">
        <v>228</v>
      </c>
      <c r="AP11" s="75" t="s">
        <v>229</v>
      </c>
      <c r="AQ11" s="75" t="s">
        <v>230</v>
      </c>
      <c r="AR11" s="75" t="s">
        <v>231</v>
      </c>
      <c r="AS11" s="75" t="s">
        <v>232</v>
      </c>
      <c r="AT11" s="75" t="s">
        <v>233</v>
      </c>
      <c r="AU11" s="75" t="s">
        <v>234</v>
      </c>
      <c r="AV11" s="75" t="s">
        <v>235</v>
      </c>
      <c r="AW11" s="75" t="s">
        <v>236</v>
      </c>
      <c r="AX11" s="75" t="s">
        <v>237</v>
      </c>
    </row>
    <row r="12" spans="1:50" ht="75">
      <c r="A12" s="64">
        <v>2023</v>
      </c>
      <c r="C12" s="36" t="s">
        <v>238</v>
      </c>
      <c r="D12" s="36" t="s">
        <v>239</v>
      </c>
      <c r="E12" s="36" t="s">
        <v>240</v>
      </c>
      <c r="F12" s="36" t="s">
        <v>241</v>
      </c>
      <c r="G12" s="36" t="s">
        <v>242</v>
      </c>
      <c r="K12" s="64" t="str">
        <f>IF(PL6_1p[[#This Row],[Su nghiep]]&lt;&gt;"","CT_"&amp;LEFT(PL6_1p[[#This Row],[Su nghiep]],1),"")</f>
        <v>CT_1</v>
      </c>
      <c r="L12" s="36" t="s">
        <v>243</v>
      </c>
      <c r="M12" s="64">
        <v>1</v>
      </c>
      <c r="N12" s="64">
        <v>1</v>
      </c>
      <c r="O12" s="76">
        <f>PL6_1p[[#This Row],[VC.NN.tong-THnamtruoc]]+PL6_1p[[#This Row],[LD.NN.tong-THnamtruoc]]</f>
        <v>0</v>
      </c>
      <c r="P12" s="76">
        <f>PL6_1p[[#This Row],[VC.NN.tong-DTnamKH]]+PL6_1p[[#This Row],[LD.NN.tong-DTnamKH]]</f>
        <v>0</v>
      </c>
      <c r="Q12" s="76">
        <f>PL6_1p[[#This Row],[VC.NN.tong-DKnamKH]]+PL6_1p[[#This Row],[LD.NN.tong-DKnamKH]]</f>
        <v>0</v>
      </c>
      <c r="R12" s="76">
        <f>PL6_1p[[#This Row],[VC.Thu.tong-THnamtruoc]]+PL6_1p[[#This Row],[LD.Thu.tong-THnamtruoc]]</f>
        <v>0</v>
      </c>
      <c r="S12" s="76">
        <f>PL6_1p[[#This Row],[VC.Thu.tong-DTnamKH]]+PL6_1p[[#This Row],[LD.Thu.tong-DTnamKH]]</f>
        <v>0</v>
      </c>
      <c r="T12" s="76">
        <f>PL6_1p[[#This Row],[VC.Thu.tong-DKnamKH]]+PL6_1p[[#This Row],[LD.Thu.tong-DKnamKH]]</f>
        <v>0</v>
      </c>
      <c r="U12" s="77">
        <f>'TH ngang 6'!F6</f>
        <v>0</v>
      </c>
      <c r="V12" s="77">
        <f>'TH ngang 6'!F7</f>
        <v>0</v>
      </c>
      <c r="W12" s="77">
        <f>'TH ngang 6'!F8</f>
        <v>0</v>
      </c>
      <c r="X12" s="77">
        <f>'TH ngang 6'!G6</f>
        <v>0</v>
      </c>
      <c r="Y12" s="77">
        <f>'TH ngang 6'!G7</f>
        <v>0</v>
      </c>
      <c r="Z12" s="77">
        <f>'TH ngang 6'!G8</f>
        <v>0</v>
      </c>
      <c r="AA12" s="77">
        <f>'TH ngang 6'!H6</f>
        <v>0</v>
      </c>
      <c r="AB12" s="77">
        <f>'TH ngang 6'!H7</f>
        <v>0</v>
      </c>
      <c r="AC12" s="77">
        <f>'TH ngang 6'!H8</f>
        <v>0</v>
      </c>
      <c r="AD12" s="77">
        <f>'TH ngang 6'!I6</f>
        <v>0</v>
      </c>
      <c r="AE12" s="77">
        <f>'TH ngang 6'!I7</f>
        <v>0</v>
      </c>
      <c r="AF12" s="77">
        <f>'TH ngang 6'!I8</f>
        <v>0</v>
      </c>
      <c r="AG12" s="76">
        <f>SUM(PL6_1p[[#This Row],[QTL.NSNN-THnamtruoc]],PL6_1p[[#This Row],[QTL.DVC NN-THnamtruoc]],PL6_1p[[#This Row],[QTL.SXDVK-THnamtruoc]],PL6_1p[[#This Row],[QTL.Phi-THnamtruoc]],PL6_1p[[#This Row],[QTL.KHCN-THnamtruoc]],)</f>
        <v>0</v>
      </c>
      <c r="AH12" s="76">
        <f>SUM(PL6_1p[[#This Row],[QTL.NSNN-DTnamKH]],PL6_1p[[#This Row],[QTL.DVC NN-DTnamKH]],PL6_1p[[#This Row],[QTL.SXDVK-DTnamKH]],PL6_1p[[#This Row],[QTL.Phi-DTnamKH]],PL6_1p[[#This Row],[QTL.KHCN-DTnamKH]],)</f>
        <v>0</v>
      </c>
      <c r="AI12" s="76">
        <f>SUM(PL6_1p[[#This Row],[QTL.NSNN-DKnamKH]],PL6_1p[[#This Row],[QTL.DVC NN-DKnamKH]],PL6_1p[[#This Row],[QTL.SXDVK-DKnamKH]],PL6_1p[[#This Row],[QTL.Phi-DKnamKH]],PL6_1p[[#This Row],[QTL.KHCN-DKnamKH]],)</f>
        <v>0</v>
      </c>
      <c r="AJ12" s="77">
        <f>'TH ngang 6'!K6</f>
        <v>0</v>
      </c>
      <c r="AK12" s="77">
        <f>'TH ngang 6'!K7</f>
        <v>0</v>
      </c>
      <c r="AL12" s="77">
        <f>'TH ngang 6'!K8</f>
        <v>0</v>
      </c>
      <c r="AM12" s="77">
        <f>'TH ngang 6'!L6</f>
        <v>0</v>
      </c>
      <c r="AN12" s="77">
        <f>'TH ngang 6'!L7</f>
        <v>0</v>
      </c>
      <c r="AO12" s="77">
        <f>'TH ngang 6'!L8</f>
        <v>0</v>
      </c>
      <c r="AP12" s="77">
        <f>'TH ngang 6'!M6</f>
        <v>0</v>
      </c>
      <c r="AQ12" s="77">
        <f>'TH ngang 6'!M7</f>
        <v>0</v>
      </c>
      <c r="AR12" s="77">
        <f>'TH ngang 6'!M8</f>
        <v>0</v>
      </c>
      <c r="AS12" s="77">
        <f>'TH ngang 6'!N6</f>
        <v>0</v>
      </c>
      <c r="AT12" s="77">
        <f>'TH ngang 6'!N7</f>
        <v>0</v>
      </c>
      <c r="AU12" s="77">
        <f>'TH ngang 6'!N8</f>
        <v>0</v>
      </c>
      <c r="AV12" s="77">
        <f>'TH ngang 6'!O6</f>
        <v>0</v>
      </c>
      <c r="AW12" s="77">
        <f>'TH ngang 6'!O7</f>
        <v>0</v>
      </c>
      <c r="AX12" s="77">
        <f>'TH ngang 6'!O8</f>
        <v>0</v>
      </c>
    </row>
    <row r="14" spans="1:50" ht="140.44999999999999" customHeight="1">
      <c r="H14" s="36"/>
      <c r="I14" s="36"/>
      <c r="J14" s="36"/>
      <c r="K14" s="36"/>
      <c r="L14" s="36"/>
      <c r="M14" s="143" t="s">
        <v>244</v>
      </c>
      <c r="N14" s="143"/>
      <c r="O14" s="143"/>
      <c r="P14" s="143"/>
      <c r="Q14" s="143"/>
      <c r="R14" s="143"/>
      <c r="S14" s="143"/>
      <c r="T14" s="143"/>
    </row>
  </sheetData>
  <mergeCells count="36">
    <mergeCell ref="AG4:AI4"/>
    <mergeCell ref="AJ4:AX4"/>
    <mergeCell ref="O5:T6"/>
    <mergeCell ref="U5:Z6"/>
    <mergeCell ref="AA5:AF6"/>
    <mergeCell ref="AG5:AI7"/>
    <mergeCell ref="AJ5:AL5"/>
    <mergeCell ref="AA7:AC7"/>
    <mergeCell ref="AD7:AF7"/>
    <mergeCell ref="AM5:AX5"/>
    <mergeCell ref="AJ6:AL7"/>
    <mergeCell ref="AM6:AO7"/>
    <mergeCell ref="AP6:AR6"/>
    <mergeCell ref="AS6:AU7"/>
    <mergeCell ref="AV6:AX7"/>
    <mergeCell ref="M14:T14"/>
    <mergeCell ref="O7:Q7"/>
    <mergeCell ref="R7:T7"/>
    <mergeCell ref="U7:W7"/>
    <mergeCell ref="X7:Z7"/>
    <mergeCell ref="AP7:AR7"/>
    <mergeCell ref="L4:L10"/>
    <mergeCell ref="A4:A10"/>
    <mergeCell ref="B4:B10"/>
    <mergeCell ref="C4:C10"/>
    <mergeCell ref="D4:D10"/>
    <mergeCell ref="E4:E10"/>
    <mergeCell ref="F4:F10"/>
    <mergeCell ref="G4:G10"/>
    <mergeCell ref="H4:H10"/>
    <mergeCell ref="I4:I10"/>
    <mergeCell ref="J4:J10"/>
    <mergeCell ref="K4:K10"/>
    <mergeCell ref="M4:N6"/>
    <mergeCell ref="O4:T4"/>
    <mergeCell ref="U4:AF4"/>
  </mergeCells>
  <dataValidations count="3">
    <dataValidation type="whole" operator="greaterThanOrEqual" allowBlank="1" showInputMessage="1" showErrorMessage="1" sqref="M12:N12" xr:uid="{EB27C56F-AC6C-416D-AF91-9C08C1432F65}">
      <formula1>0</formula1>
    </dataValidation>
    <dataValidation type="list" showInputMessage="1" showErrorMessage="1" sqref="L12" xr:uid="{273E1C99-4AF3-4887-9188-FA3206CC6071}">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allowBlank="1" showInputMessage="1" showErrorMessage="1" sqref="E12" xr:uid="{A82B5F5D-97C6-4A7E-A562-49279ECFF875}">
      <formula1>INDIRECT($K12)</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B1E2-43CD-42FD-ADD0-766F0C873CD8}">
  <sheetPr>
    <tabColor rgb="FFFF0000"/>
  </sheetPr>
  <dimension ref="A1:EF14"/>
  <sheetViews>
    <sheetView topLeftCell="M1" workbookViewId="0">
      <selection activeCell="EF12" sqref="EF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3" width="8.85546875" style="64"/>
    <col min="14" max="14" width="12.5703125" style="64" customWidth="1"/>
    <col min="15" max="22" width="12.85546875" style="64" customWidth="1"/>
    <col min="23" max="23" width="13.85546875" style="64" customWidth="1"/>
    <col min="24" max="24" width="13.5703125" style="64" customWidth="1"/>
    <col min="25" max="32" width="13.85546875" style="64" customWidth="1"/>
    <col min="33" max="33" width="14.28515625" style="64" customWidth="1"/>
    <col min="34" max="34" width="13.85546875" style="64" customWidth="1"/>
    <col min="35" max="43" width="14.28515625" style="64" customWidth="1"/>
    <col min="44" max="44" width="13.85546875" style="64" customWidth="1"/>
    <col min="45" max="53" width="14.28515625" style="64" customWidth="1"/>
    <col min="54" max="54" width="13.85546875" style="64" customWidth="1"/>
    <col min="55" max="63" width="14.28515625" style="64" customWidth="1"/>
    <col min="64" max="64" width="13.85546875" style="64" customWidth="1"/>
    <col min="65" max="73" width="14.28515625" style="64" customWidth="1"/>
    <col min="74" max="74" width="13.85546875" style="64" customWidth="1"/>
    <col min="75" max="83" width="14.28515625" style="64" customWidth="1"/>
    <col min="84" max="84" width="13.85546875" style="64" customWidth="1"/>
    <col min="85" max="99" width="14.28515625" style="64" customWidth="1"/>
    <col min="100" max="101" width="13.85546875" style="64" customWidth="1"/>
    <col min="102" max="106" width="14.28515625" style="64" customWidth="1"/>
    <col min="107" max="113" width="15.28515625" style="64" customWidth="1"/>
    <col min="114" max="118" width="15" style="64" customWidth="1"/>
    <col min="119" max="119" width="15.28515625" style="64" customWidth="1"/>
    <col min="120" max="120" width="15" style="64" customWidth="1"/>
    <col min="121" max="132" width="15.28515625" style="64" customWidth="1"/>
    <col min="133" max="133" width="15" style="64" customWidth="1"/>
    <col min="134" max="135" width="15.28515625" style="64" customWidth="1"/>
    <col min="136" max="16384" width="8.85546875" style="64"/>
  </cols>
  <sheetData>
    <row r="1" spans="1:136" ht="18.75">
      <c r="A1" s="63"/>
      <c r="C1" s="79"/>
      <c r="G1"/>
      <c r="M1" s="63"/>
      <c r="O1" s="80" t="str">
        <f>"BÁO CÁO TÌNH HÌNH THỰC HIỆN CƠ CHẾ TỰ CHỦ TÀI CHÍNH NĂM "&amp;'[1]ND60.Phan1'!$A$1</f>
        <v>BÁO CÁO TÌNH HÌNH THỰC HIỆN CƠ CHẾ TỰ CHỦ TÀI CHÍNH NĂM 2023</v>
      </c>
    </row>
    <row r="2" spans="1:136">
      <c r="G2"/>
      <c r="R2" s="81"/>
      <c r="S2" s="81"/>
    </row>
    <row r="3" spans="1:136">
      <c r="A3" s="69"/>
      <c r="G3"/>
      <c r="M3" s="69" t="s">
        <v>102</v>
      </c>
    </row>
    <row r="4" spans="1:136" ht="15.6" customHeight="1">
      <c r="A4" s="138" t="s">
        <v>165</v>
      </c>
      <c r="B4" s="138" t="s">
        <v>166</v>
      </c>
      <c r="C4" s="138" t="s">
        <v>167</v>
      </c>
      <c r="D4" s="138" t="s">
        <v>168</v>
      </c>
      <c r="E4" s="138" t="s">
        <v>169</v>
      </c>
      <c r="F4" s="138" t="s">
        <v>170</v>
      </c>
      <c r="G4" s="138" t="s">
        <v>171</v>
      </c>
      <c r="H4" s="138" t="s">
        <v>172</v>
      </c>
      <c r="I4" s="138" t="s">
        <v>173</v>
      </c>
      <c r="J4" s="138" t="s">
        <v>174</v>
      </c>
      <c r="K4" s="138" t="s">
        <v>175</v>
      </c>
      <c r="L4" s="138" t="s">
        <v>176</v>
      </c>
      <c r="M4" s="140" t="s">
        <v>245</v>
      </c>
      <c r="N4" s="141"/>
      <c r="O4" s="141"/>
      <c r="P4" s="141"/>
      <c r="Q4" s="141"/>
      <c r="R4" s="141"/>
      <c r="S4" s="141"/>
      <c r="T4" s="141"/>
      <c r="U4" s="141"/>
      <c r="V4" s="141"/>
      <c r="W4" s="141"/>
      <c r="X4" s="141"/>
      <c r="Y4" s="141"/>
      <c r="Z4" s="141"/>
      <c r="AA4" s="141"/>
      <c r="AB4" s="141" t="s">
        <v>245</v>
      </c>
      <c r="AC4" s="141"/>
      <c r="AD4" s="141"/>
      <c r="AE4" s="141"/>
      <c r="AF4" s="141"/>
      <c r="AG4" s="141"/>
      <c r="AH4" s="141"/>
      <c r="AI4" s="141"/>
      <c r="AJ4" s="141"/>
      <c r="AK4" s="141"/>
      <c r="AL4" s="141"/>
      <c r="AM4" s="141"/>
      <c r="AN4" s="141"/>
      <c r="AO4" s="141"/>
      <c r="AP4" s="141"/>
      <c r="AQ4" s="141" t="s">
        <v>245</v>
      </c>
      <c r="AR4" s="141"/>
      <c r="AS4" s="141"/>
      <c r="AT4" s="141"/>
      <c r="AU4" s="141"/>
      <c r="AV4" s="141"/>
      <c r="AW4" s="141"/>
      <c r="AX4" s="141"/>
      <c r="AY4" s="142"/>
      <c r="AZ4" s="153" t="s">
        <v>105</v>
      </c>
      <c r="BA4" s="154"/>
      <c r="BB4" s="154"/>
      <c r="BC4" s="154"/>
      <c r="BD4" s="154"/>
      <c r="BE4" s="155"/>
      <c r="BF4" s="153" t="s">
        <v>105</v>
      </c>
      <c r="BG4" s="154"/>
      <c r="BH4" s="154"/>
      <c r="BI4" s="154"/>
      <c r="BJ4" s="154"/>
      <c r="BK4" s="154"/>
      <c r="BL4" s="154"/>
      <c r="BM4" s="154"/>
      <c r="BN4" s="154"/>
      <c r="BO4" s="154"/>
      <c r="BP4" s="154"/>
      <c r="BQ4" s="154"/>
      <c r="BR4" s="154"/>
      <c r="BS4" s="154"/>
      <c r="BT4" s="155"/>
      <c r="BU4" s="153" t="s">
        <v>105</v>
      </c>
      <c r="BV4" s="154"/>
      <c r="BW4" s="154"/>
      <c r="BX4" s="154"/>
      <c r="BY4" s="154"/>
      <c r="BZ4" s="154"/>
      <c r="CA4" s="154"/>
      <c r="CB4" s="154"/>
      <c r="CC4" s="154"/>
      <c r="CD4" s="154"/>
      <c r="CE4" s="154"/>
      <c r="CF4" s="154"/>
      <c r="CG4" s="154"/>
      <c r="CH4" s="154"/>
      <c r="CI4" s="155"/>
      <c r="CJ4" s="181" t="s">
        <v>106</v>
      </c>
      <c r="CK4" s="181"/>
      <c r="CL4" s="181"/>
      <c r="CM4" s="140" t="s">
        <v>246</v>
      </c>
      <c r="CN4" s="141"/>
      <c r="CO4" s="141"/>
      <c r="CP4" s="141"/>
      <c r="CQ4" s="141"/>
      <c r="CR4" s="141"/>
      <c r="CS4" s="141"/>
      <c r="CT4" s="141"/>
      <c r="CU4" s="141"/>
      <c r="CV4" s="142"/>
      <c r="CW4" s="140" t="s">
        <v>246</v>
      </c>
      <c r="CX4" s="141"/>
      <c r="CY4" s="141"/>
      <c r="CZ4" s="141"/>
      <c r="DA4" s="141"/>
      <c r="DB4" s="141"/>
      <c r="DC4" s="141"/>
      <c r="DD4" s="141"/>
      <c r="DE4" s="141"/>
      <c r="DF4" s="141"/>
      <c r="DG4" s="141"/>
      <c r="DH4" s="142"/>
      <c r="DI4" s="140" t="s">
        <v>246</v>
      </c>
      <c r="DJ4" s="141"/>
      <c r="DK4" s="141"/>
      <c r="DL4" s="141"/>
      <c r="DM4" s="141"/>
      <c r="DN4" s="141"/>
      <c r="DO4" s="141"/>
      <c r="DP4" s="141"/>
      <c r="DQ4" s="141"/>
      <c r="DR4" s="141"/>
      <c r="DS4" s="141"/>
      <c r="DT4" s="142"/>
      <c r="DU4" s="140" t="s">
        <v>246</v>
      </c>
      <c r="DV4" s="141"/>
      <c r="DW4" s="141"/>
      <c r="DX4" s="141"/>
      <c r="DY4" s="141"/>
      <c r="DZ4" s="141"/>
      <c r="EA4" s="141"/>
      <c r="EB4" s="141"/>
      <c r="EC4" s="141"/>
      <c r="ED4" s="141"/>
      <c r="EE4" s="82"/>
      <c r="EF4" s="83"/>
    </row>
    <row r="5" spans="1:136" s="69" customFormat="1" ht="14.25">
      <c r="A5" s="139"/>
      <c r="B5" s="139"/>
      <c r="C5" s="139"/>
      <c r="D5" s="139"/>
      <c r="E5" s="139"/>
      <c r="F5" s="139"/>
      <c r="G5" s="139"/>
      <c r="H5" s="139"/>
      <c r="I5" s="139"/>
      <c r="J5" s="139"/>
      <c r="K5" s="139"/>
      <c r="L5" s="139"/>
      <c r="M5" s="137" t="s">
        <v>114</v>
      </c>
      <c r="N5" s="137"/>
      <c r="O5" s="137"/>
      <c r="P5" s="137" t="s">
        <v>115</v>
      </c>
      <c r="Q5" s="137"/>
      <c r="R5" s="137"/>
      <c r="S5" s="137"/>
      <c r="T5" s="137"/>
      <c r="U5" s="137"/>
      <c r="V5" s="137"/>
      <c r="W5" s="137"/>
      <c r="X5" s="137"/>
      <c r="Y5" s="137"/>
      <c r="Z5" s="137"/>
      <c r="AA5" s="137"/>
      <c r="AB5" s="137" t="s">
        <v>24</v>
      </c>
      <c r="AC5" s="137"/>
      <c r="AD5" s="137"/>
      <c r="AE5" s="137" t="s">
        <v>247</v>
      </c>
      <c r="AF5" s="137"/>
      <c r="AG5" s="137"/>
      <c r="AH5" s="137" t="s">
        <v>117</v>
      </c>
      <c r="AI5" s="137"/>
      <c r="AJ5" s="137"/>
      <c r="AK5" s="137" t="s">
        <v>118</v>
      </c>
      <c r="AL5" s="137"/>
      <c r="AM5" s="137"/>
      <c r="AN5" s="137" t="s">
        <v>119</v>
      </c>
      <c r="AO5" s="137"/>
      <c r="AP5" s="137"/>
      <c r="AQ5" s="137" t="s">
        <v>29</v>
      </c>
      <c r="AR5" s="137"/>
      <c r="AS5" s="137"/>
      <c r="AT5" s="180" t="s">
        <v>248</v>
      </c>
      <c r="AU5" s="180"/>
      <c r="AV5" s="180"/>
      <c r="AW5" s="180"/>
      <c r="AX5" s="180"/>
      <c r="AY5" s="180"/>
      <c r="AZ5" s="137" t="s">
        <v>121</v>
      </c>
      <c r="BA5" s="137"/>
      <c r="BB5" s="137"/>
      <c r="BC5" s="159" t="s">
        <v>33</v>
      </c>
      <c r="BD5" s="159"/>
      <c r="BE5" s="159"/>
      <c r="BF5" s="159" t="s">
        <v>34</v>
      </c>
      <c r="BG5" s="159"/>
      <c r="BH5" s="159"/>
      <c r="BI5" s="159" t="s">
        <v>35</v>
      </c>
      <c r="BJ5" s="159"/>
      <c r="BK5" s="159"/>
      <c r="BL5" s="159" t="s">
        <v>36</v>
      </c>
      <c r="BM5" s="159"/>
      <c r="BN5" s="159"/>
      <c r="BO5" s="159" t="s">
        <v>37</v>
      </c>
      <c r="BP5" s="159"/>
      <c r="BQ5" s="159"/>
      <c r="BR5" s="159" t="s">
        <v>38</v>
      </c>
      <c r="BS5" s="159"/>
      <c r="BT5" s="159"/>
      <c r="BU5" s="179" t="s">
        <v>122</v>
      </c>
      <c r="BV5" s="179"/>
      <c r="BW5" s="179"/>
      <c r="BX5" s="159" t="s">
        <v>39</v>
      </c>
      <c r="BY5" s="159"/>
      <c r="BZ5" s="159"/>
      <c r="CA5" s="159" t="s">
        <v>40</v>
      </c>
      <c r="CB5" s="159"/>
      <c r="CC5" s="159"/>
      <c r="CD5" s="159" t="s">
        <v>123</v>
      </c>
      <c r="CE5" s="159"/>
      <c r="CF5" s="159"/>
      <c r="CG5" s="159" t="s">
        <v>124</v>
      </c>
      <c r="CH5" s="159"/>
      <c r="CI5" s="167"/>
      <c r="CJ5" s="181"/>
      <c r="CK5" s="181"/>
      <c r="CL5" s="181"/>
      <c r="CM5" s="168" t="s">
        <v>125</v>
      </c>
      <c r="CN5" s="169"/>
      <c r="CO5" s="169"/>
      <c r="CP5" s="169"/>
      <c r="CQ5" s="169"/>
      <c r="CR5" s="169"/>
      <c r="CS5" s="169"/>
      <c r="CT5" s="169"/>
      <c r="CU5" s="169"/>
      <c r="CV5" s="170"/>
      <c r="CW5" s="168" t="s">
        <v>125</v>
      </c>
      <c r="CX5" s="169"/>
      <c r="CY5" s="169"/>
      <c r="CZ5" s="169"/>
      <c r="DA5" s="169"/>
      <c r="DB5" s="169"/>
      <c r="DC5" s="169"/>
      <c r="DD5" s="169"/>
      <c r="DE5" s="169"/>
      <c r="DF5" s="169"/>
      <c r="DG5" s="169"/>
      <c r="DH5" s="170"/>
      <c r="DI5" s="156" t="s">
        <v>126</v>
      </c>
      <c r="DJ5" s="157"/>
      <c r="DK5" s="157"/>
      <c r="DL5" s="157"/>
      <c r="DM5" s="157"/>
      <c r="DN5" s="157"/>
      <c r="DO5" s="157"/>
      <c r="DP5" s="157"/>
      <c r="DQ5" s="157"/>
      <c r="DR5" s="157"/>
      <c r="DS5" s="157"/>
      <c r="DT5" s="158"/>
      <c r="DU5" s="156" t="s">
        <v>126</v>
      </c>
      <c r="DV5" s="157"/>
      <c r="DW5" s="157"/>
      <c r="DX5" s="157"/>
      <c r="DY5" s="157"/>
      <c r="DZ5" s="157"/>
      <c r="EA5" s="157"/>
      <c r="EB5" s="157"/>
      <c r="EC5" s="157"/>
      <c r="ED5" s="158"/>
    </row>
    <row r="6" spans="1:136" ht="27.6" customHeight="1">
      <c r="A6" s="139"/>
      <c r="B6" s="139"/>
      <c r="C6" s="139"/>
      <c r="D6" s="139"/>
      <c r="E6" s="139"/>
      <c r="F6" s="139"/>
      <c r="G6" s="139"/>
      <c r="H6" s="139"/>
      <c r="I6" s="139"/>
      <c r="J6" s="139"/>
      <c r="K6" s="139"/>
      <c r="L6" s="139"/>
      <c r="M6" s="137"/>
      <c r="N6" s="137"/>
      <c r="O6" s="137"/>
      <c r="P6" s="137" t="s">
        <v>112</v>
      </c>
      <c r="Q6" s="137"/>
      <c r="R6" s="137"/>
      <c r="S6" s="137" t="s">
        <v>22</v>
      </c>
      <c r="T6" s="137"/>
      <c r="U6" s="137"/>
      <c r="V6" s="137"/>
      <c r="W6" s="137"/>
      <c r="X6" s="137"/>
      <c r="Y6" s="137" t="s">
        <v>249</v>
      </c>
      <c r="Z6" s="137"/>
      <c r="AA6" s="137"/>
      <c r="AB6" s="137"/>
      <c r="AC6" s="137"/>
      <c r="AD6" s="137"/>
      <c r="AE6" s="137"/>
      <c r="AF6" s="137"/>
      <c r="AG6" s="137"/>
      <c r="AH6" s="137"/>
      <c r="AI6" s="137"/>
      <c r="AJ6" s="137"/>
      <c r="AK6" s="137"/>
      <c r="AL6" s="137"/>
      <c r="AM6" s="137"/>
      <c r="AN6" s="137"/>
      <c r="AO6" s="137"/>
      <c r="AP6" s="137"/>
      <c r="AQ6" s="137"/>
      <c r="AR6" s="137"/>
      <c r="AS6" s="137"/>
      <c r="AT6" s="159" t="s">
        <v>250</v>
      </c>
      <c r="AU6" s="159"/>
      <c r="AV6" s="159"/>
      <c r="AW6" s="159" t="s">
        <v>251</v>
      </c>
      <c r="AX6" s="159"/>
      <c r="AY6" s="159"/>
      <c r="AZ6" s="137"/>
      <c r="BA6" s="137"/>
      <c r="BB6" s="137"/>
      <c r="BC6" s="159"/>
      <c r="BD6" s="159"/>
      <c r="BE6" s="159"/>
      <c r="BF6" s="159"/>
      <c r="BG6" s="159"/>
      <c r="BH6" s="159"/>
      <c r="BI6" s="159"/>
      <c r="BJ6" s="159"/>
      <c r="BK6" s="159"/>
      <c r="BL6" s="159"/>
      <c r="BM6" s="159"/>
      <c r="BN6" s="159"/>
      <c r="BO6" s="159"/>
      <c r="BP6" s="159"/>
      <c r="BQ6" s="159"/>
      <c r="BR6" s="159"/>
      <c r="BS6" s="159"/>
      <c r="BT6" s="159"/>
      <c r="BU6" s="179"/>
      <c r="BV6" s="179"/>
      <c r="BW6" s="179"/>
      <c r="BX6" s="159"/>
      <c r="BY6" s="159"/>
      <c r="BZ6" s="159"/>
      <c r="CA6" s="159"/>
      <c r="CB6" s="159"/>
      <c r="CC6" s="159"/>
      <c r="CD6" s="159"/>
      <c r="CE6" s="159"/>
      <c r="CF6" s="159"/>
      <c r="CG6" s="159"/>
      <c r="CH6" s="159"/>
      <c r="CI6" s="167"/>
      <c r="CJ6" s="181"/>
      <c r="CK6" s="181"/>
      <c r="CL6" s="181"/>
      <c r="CM6" s="160" t="s">
        <v>112</v>
      </c>
      <c r="CN6" s="161"/>
      <c r="CO6" s="164" t="s">
        <v>252</v>
      </c>
      <c r="CP6" s="165"/>
      <c r="CQ6" s="165"/>
      <c r="CR6" s="165"/>
      <c r="CS6" s="165"/>
      <c r="CT6" s="165"/>
      <c r="CU6" s="165"/>
      <c r="CV6" s="166"/>
      <c r="CW6" s="164" t="s">
        <v>252</v>
      </c>
      <c r="CX6" s="165"/>
      <c r="CY6" s="165"/>
      <c r="CZ6" s="165"/>
      <c r="DA6" s="165"/>
      <c r="DB6" s="166"/>
      <c r="DC6" s="171" t="s">
        <v>253</v>
      </c>
      <c r="DD6" s="172"/>
      <c r="DE6" s="171" t="s">
        <v>62</v>
      </c>
      <c r="DF6" s="172"/>
      <c r="DG6" s="171" t="s">
        <v>64</v>
      </c>
      <c r="DH6" s="172"/>
      <c r="DI6" s="160" t="s">
        <v>112</v>
      </c>
      <c r="DJ6" s="161"/>
      <c r="DK6" s="164" t="s">
        <v>254</v>
      </c>
      <c r="DL6" s="165"/>
      <c r="DM6" s="165"/>
      <c r="DN6" s="165"/>
      <c r="DO6" s="165"/>
      <c r="DP6" s="165"/>
      <c r="DQ6" s="165"/>
      <c r="DR6" s="165"/>
      <c r="DS6" s="165"/>
      <c r="DT6" s="165"/>
      <c r="DU6" s="165" t="s">
        <v>255</v>
      </c>
      <c r="DV6" s="165"/>
      <c r="DW6" s="165"/>
      <c r="DX6" s="166"/>
      <c r="DY6" s="171" t="s">
        <v>138</v>
      </c>
      <c r="DZ6" s="172"/>
      <c r="EA6" s="171" t="s">
        <v>139</v>
      </c>
      <c r="EB6" s="172"/>
      <c r="EC6" s="171" t="s">
        <v>140</v>
      </c>
      <c r="ED6" s="172"/>
    </row>
    <row r="7" spans="1:136" ht="13.9" customHeight="1">
      <c r="A7" s="139"/>
      <c r="B7" s="139"/>
      <c r="C7" s="139"/>
      <c r="D7" s="139"/>
      <c r="E7" s="139"/>
      <c r="F7" s="139"/>
      <c r="G7" s="139"/>
      <c r="H7" s="139"/>
      <c r="I7" s="139"/>
      <c r="J7" s="139"/>
      <c r="K7" s="139"/>
      <c r="L7" s="139"/>
      <c r="M7" s="137"/>
      <c r="N7" s="137"/>
      <c r="O7" s="137"/>
      <c r="P7" s="137"/>
      <c r="Q7" s="137"/>
      <c r="R7" s="137"/>
      <c r="S7" s="159" t="s">
        <v>149</v>
      </c>
      <c r="T7" s="159"/>
      <c r="U7" s="159"/>
      <c r="V7" s="159" t="s">
        <v>150</v>
      </c>
      <c r="W7" s="159"/>
      <c r="X7" s="159"/>
      <c r="Y7" s="137"/>
      <c r="Z7" s="137"/>
      <c r="AA7" s="137"/>
      <c r="AB7" s="137"/>
      <c r="AC7" s="137"/>
      <c r="AD7" s="137"/>
      <c r="AE7" s="137"/>
      <c r="AF7" s="137"/>
      <c r="AG7" s="137"/>
      <c r="AH7" s="137"/>
      <c r="AI7" s="137"/>
      <c r="AJ7" s="137"/>
      <c r="AK7" s="137"/>
      <c r="AL7" s="137"/>
      <c r="AM7" s="137"/>
      <c r="AN7" s="137"/>
      <c r="AO7" s="137"/>
      <c r="AP7" s="137"/>
      <c r="AQ7" s="137"/>
      <c r="AR7" s="137"/>
      <c r="AS7" s="137"/>
      <c r="AT7" s="159"/>
      <c r="AU7" s="159"/>
      <c r="AV7" s="159"/>
      <c r="AW7" s="159"/>
      <c r="AX7" s="159"/>
      <c r="AY7" s="159"/>
      <c r="AZ7" s="137"/>
      <c r="BA7" s="137"/>
      <c r="BB7" s="137"/>
      <c r="BC7" s="159"/>
      <c r="BD7" s="159"/>
      <c r="BE7" s="159"/>
      <c r="BF7" s="159"/>
      <c r="BG7" s="159"/>
      <c r="BH7" s="159"/>
      <c r="BI7" s="159"/>
      <c r="BJ7" s="159"/>
      <c r="BK7" s="159"/>
      <c r="BL7" s="159"/>
      <c r="BM7" s="159"/>
      <c r="BN7" s="159"/>
      <c r="BO7" s="159"/>
      <c r="BP7" s="159"/>
      <c r="BQ7" s="159"/>
      <c r="BR7" s="159"/>
      <c r="BS7" s="159"/>
      <c r="BT7" s="159"/>
      <c r="BU7" s="179"/>
      <c r="BV7" s="179"/>
      <c r="BW7" s="179"/>
      <c r="BX7" s="159"/>
      <c r="BY7" s="159"/>
      <c r="BZ7" s="159"/>
      <c r="CA7" s="159"/>
      <c r="CB7" s="159"/>
      <c r="CC7" s="159"/>
      <c r="CD7" s="159"/>
      <c r="CE7" s="159"/>
      <c r="CF7" s="159"/>
      <c r="CG7" s="159"/>
      <c r="CH7" s="159"/>
      <c r="CI7" s="167"/>
      <c r="CJ7" s="181"/>
      <c r="CK7" s="181"/>
      <c r="CL7" s="181"/>
      <c r="CM7" s="162"/>
      <c r="CN7" s="163"/>
      <c r="CO7" s="176" t="s">
        <v>112</v>
      </c>
      <c r="CP7" s="177"/>
      <c r="CQ7" s="164" t="s">
        <v>30</v>
      </c>
      <c r="CR7" s="166"/>
      <c r="CS7" s="164" t="s">
        <v>151</v>
      </c>
      <c r="CT7" s="166"/>
      <c r="CU7" s="164" t="s">
        <v>152</v>
      </c>
      <c r="CV7" s="166"/>
      <c r="CW7" s="164" t="s">
        <v>153</v>
      </c>
      <c r="CX7" s="166"/>
      <c r="CY7" s="164" t="s">
        <v>154</v>
      </c>
      <c r="CZ7" s="166"/>
      <c r="DA7" s="164" t="s">
        <v>155</v>
      </c>
      <c r="DB7" s="166"/>
      <c r="DC7" s="173"/>
      <c r="DD7" s="174"/>
      <c r="DE7" s="173"/>
      <c r="DF7" s="174"/>
      <c r="DG7" s="173"/>
      <c r="DH7" s="174"/>
      <c r="DI7" s="162"/>
      <c r="DJ7" s="163"/>
      <c r="DK7" s="178" t="s">
        <v>112</v>
      </c>
      <c r="DL7" s="178"/>
      <c r="DM7" s="175" t="s">
        <v>156</v>
      </c>
      <c r="DN7" s="175"/>
      <c r="DO7" s="175" t="s">
        <v>151</v>
      </c>
      <c r="DP7" s="175"/>
      <c r="DQ7" s="175" t="s">
        <v>152</v>
      </c>
      <c r="DR7" s="175"/>
      <c r="DS7" s="175" t="s">
        <v>153</v>
      </c>
      <c r="DT7" s="175"/>
      <c r="DU7" s="175" t="s">
        <v>154</v>
      </c>
      <c r="DV7" s="175"/>
      <c r="DW7" s="175" t="s">
        <v>155</v>
      </c>
      <c r="DX7" s="175"/>
      <c r="DY7" s="173"/>
      <c r="DZ7" s="174"/>
      <c r="EA7" s="173"/>
      <c r="EB7" s="174"/>
      <c r="EC7" s="173"/>
      <c r="ED7" s="174"/>
    </row>
    <row r="8" spans="1:136" ht="45">
      <c r="A8" s="139"/>
      <c r="B8" s="139"/>
      <c r="C8" s="139"/>
      <c r="D8" s="139"/>
      <c r="E8" s="139"/>
      <c r="F8" s="139"/>
      <c r="G8" s="139"/>
      <c r="H8" s="139"/>
      <c r="I8" s="139"/>
      <c r="J8" s="139"/>
      <c r="K8" s="139"/>
      <c r="L8" s="139"/>
      <c r="M8" s="71" t="s">
        <v>185</v>
      </c>
      <c r="N8" s="71" t="s">
        <v>186</v>
      </c>
      <c r="O8" s="71" t="s">
        <v>184</v>
      </c>
      <c r="P8" s="71" t="s">
        <v>185</v>
      </c>
      <c r="Q8" s="71" t="s">
        <v>186</v>
      </c>
      <c r="R8" s="71" t="s">
        <v>184</v>
      </c>
      <c r="S8" s="71" t="s">
        <v>185</v>
      </c>
      <c r="T8" s="71" t="s">
        <v>186</v>
      </c>
      <c r="U8" s="71" t="s">
        <v>184</v>
      </c>
      <c r="V8" s="71" t="s">
        <v>185</v>
      </c>
      <c r="W8" s="71" t="s">
        <v>186</v>
      </c>
      <c r="X8" s="71" t="s">
        <v>184</v>
      </c>
      <c r="Y8" s="71" t="s">
        <v>185</v>
      </c>
      <c r="Z8" s="71" t="s">
        <v>186</v>
      </c>
      <c r="AA8" s="71" t="s">
        <v>184</v>
      </c>
      <c r="AB8" s="71" t="s">
        <v>185</v>
      </c>
      <c r="AC8" s="71" t="s">
        <v>186</v>
      </c>
      <c r="AD8" s="71" t="s">
        <v>184</v>
      </c>
      <c r="AE8" s="71" t="s">
        <v>185</v>
      </c>
      <c r="AF8" s="71" t="s">
        <v>186</v>
      </c>
      <c r="AG8" s="71" t="s">
        <v>184</v>
      </c>
      <c r="AH8" s="71" t="s">
        <v>185</v>
      </c>
      <c r="AI8" s="71" t="s">
        <v>186</v>
      </c>
      <c r="AJ8" s="71" t="s">
        <v>184</v>
      </c>
      <c r="AK8" s="71" t="s">
        <v>185</v>
      </c>
      <c r="AL8" s="71" t="s">
        <v>186</v>
      </c>
      <c r="AM8" s="71" t="s">
        <v>184</v>
      </c>
      <c r="AN8" s="71" t="s">
        <v>185</v>
      </c>
      <c r="AO8" s="71" t="s">
        <v>186</v>
      </c>
      <c r="AP8" s="71" t="s">
        <v>184</v>
      </c>
      <c r="AQ8" s="71" t="s">
        <v>185</v>
      </c>
      <c r="AR8" s="71" t="s">
        <v>186</v>
      </c>
      <c r="AS8" s="71" t="s">
        <v>184</v>
      </c>
      <c r="AT8" s="71" t="s">
        <v>185</v>
      </c>
      <c r="AU8" s="71" t="s">
        <v>186</v>
      </c>
      <c r="AV8" s="71" t="s">
        <v>184</v>
      </c>
      <c r="AW8" s="71" t="s">
        <v>185</v>
      </c>
      <c r="AX8" s="71" t="s">
        <v>186</v>
      </c>
      <c r="AY8" s="71" t="s">
        <v>184</v>
      </c>
      <c r="AZ8" s="71" t="s">
        <v>185</v>
      </c>
      <c r="BA8" s="71" t="s">
        <v>186</v>
      </c>
      <c r="BB8" s="71" t="s">
        <v>184</v>
      </c>
      <c r="BC8" s="71" t="s">
        <v>185</v>
      </c>
      <c r="BD8" s="71" t="s">
        <v>186</v>
      </c>
      <c r="BE8" s="71" t="s">
        <v>184</v>
      </c>
      <c r="BF8" s="71" t="s">
        <v>185</v>
      </c>
      <c r="BG8" s="71" t="s">
        <v>186</v>
      </c>
      <c r="BH8" s="71" t="s">
        <v>184</v>
      </c>
      <c r="BI8" s="71" t="s">
        <v>185</v>
      </c>
      <c r="BJ8" s="71" t="s">
        <v>186</v>
      </c>
      <c r="BK8" s="71" t="s">
        <v>184</v>
      </c>
      <c r="BL8" s="71" t="s">
        <v>185</v>
      </c>
      <c r="BM8" s="71" t="s">
        <v>186</v>
      </c>
      <c r="BN8" s="71" t="s">
        <v>184</v>
      </c>
      <c r="BO8" s="71" t="s">
        <v>185</v>
      </c>
      <c r="BP8" s="71" t="s">
        <v>186</v>
      </c>
      <c r="BQ8" s="71" t="s">
        <v>184</v>
      </c>
      <c r="BR8" s="71" t="s">
        <v>185</v>
      </c>
      <c r="BS8" s="71" t="s">
        <v>186</v>
      </c>
      <c r="BT8" s="71" t="s">
        <v>184</v>
      </c>
      <c r="BU8" s="71" t="s">
        <v>185</v>
      </c>
      <c r="BV8" s="71" t="s">
        <v>186</v>
      </c>
      <c r="BW8" s="71" t="s">
        <v>184</v>
      </c>
      <c r="BX8" s="71" t="s">
        <v>185</v>
      </c>
      <c r="BY8" s="71" t="s">
        <v>186</v>
      </c>
      <c r="BZ8" s="71" t="s">
        <v>184</v>
      </c>
      <c r="CA8" s="71" t="s">
        <v>185</v>
      </c>
      <c r="CB8" s="71" t="s">
        <v>186</v>
      </c>
      <c r="CC8" s="71" t="s">
        <v>184</v>
      </c>
      <c r="CD8" s="71" t="s">
        <v>185</v>
      </c>
      <c r="CE8" s="71" t="s">
        <v>186</v>
      </c>
      <c r="CF8" s="71" t="s">
        <v>184</v>
      </c>
      <c r="CG8" s="71" t="s">
        <v>185</v>
      </c>
      <c r="CH8" s="71" t="s">
        <v>186</v>
      </c>
      <c r="CI8" s="84" t="s">
        <v>184</v>
      </c>
      <c r="CJ8" s="71" t="s">
        <v>185</v>
      </c>
      <c r="CK8" s="71" t="s">
        <v>186</v>
      </c>
      <c r="CL8" s="84" t="s">
        <v>184</v>
      </c>
      <c r="CM8" s="71" t="s">
        <v>185</v>
      </c>
      <c r="CN8" s="71" t="s">
        <v>186</v>
      </c>
      <c r="CO8" s="71" t="s">
        <v>185</v>
      </c>
      <c r="CP8" s="71" t="s">
        <v>186</v>
      </c>
      <c r="CQ8" s="71" t="s">
        <v>185</v>
      </c>
      <c r="CR8" s="71" t="s">
        <v>186</v>
      </c>
      <c r="CS8" s="71" t="s">
        <v>185</v>
      </c>
      <c r="CT8" s="71" t="s">
        <v>186</v>
      </c>
      <c r="CU8" s="71" t="s">
        <v>185</v>
      </c>
      <c r="CV8" s="71" t="s">
        <v>186</v>
      </c>
      <c r="CW8" s="71" t="s">
        <v>185</v>
      </c>
      <c r="CX8" s="71" t="s">
        <v>186</v>
      </c>
      <c r="CY8" s="71" t="s">
        <v>185</v>
      </c>
      <c r="CZ8" s="71" t="s">
        <v>186</v>
      </c>
      <c r="DA8" s="71" t="s">
        <v>185</v>
      </c>
      <c r="DB8" s="71" t="s">
        <v>186</v>
      </c>
      <c r="DC8" s="71" t="s">
        <v>185</v>
      </c>
      <c r="DD8" s="71" t="s">
        <v>186</v>
      </c>
      <c r="DE8" s="71" t="s">
        <v>185</v>
      </c>
      <c r="DF8" s="71" t="s">
        <v>186</v>
      </c>
      <c r="DG8" s="71" t="s">
        <v>185</v>
      </c>
      <c r="DH8" s="71" t="s">
        <v>186</v>
      </c>
      <c r="DI8" s="71" t="s">
        <v>185</v>
      </c>
      <c r="DJ8" s="71" t="s">
        <v>184</v>
      </c>
      <c r="DK8" s="71" t="s">
        <v>185</v>
      </c>
      <c r="DL8" s="71" t="s">
        <v>184</v>
      </c>
      <c r="DM8" s="71" t="s">
        <v>185</v>
      </c>
      <c r="DN8" s="71" t="s">
        <v>184</v>
      </c>
      <c r="DO8" s="71" t="s">
        <v>185</v>
      </c>
      <c r="DP8" s="71" t="s">
        <v>184</v>
      </c>
      <c r="DQ8" s="71" t="s">
        <v>185</v>
      </c>
      <c r="DR8" s="71" t="s">
        <v>184</v>
      </c>
      <c r="DS8" s="71" t="s">
        <v>185</v>
      </c>
      <c r="DT8" s="71" t="s">
        <v>184</v>
      </c>
      <c r="DU8" s="71" t="s">
        <v>185</v>
      </c>
      <c r="DV8" s="71" t="s">
        <v>184</v>
      </c>
      <c r="DW8" s="71" t="s">
        <v>185</v>
      </c>
      <c r="DX8" s="71" t="s">
        <v>184</v>
      </c>
      <c r="DY8" s="71" t="s">
        <v>185</v>
      </c>
      <c r="DZ8" s="71" t="s">
        <v>184</v>
      </c>
      <c r="EA8" s="71" t="s">
        <v>185</v>
      </c>
      <c r="EB8" s="71" t="s">
        <v>184</v>
      </c>
      <c r="EC8" s="71" t="s">
        <v>185</v>
      </c>
      <c r="ED8" s="71" t="s">
        <v>184</v>
      </c>
    </row>
    <row r="9" spans="1:136" ht="30">
      <c r="A9" s="139"/>
      <c r="B9" s="139"/>
      <c r="C9" s="139"/>
      <c r="D9" s="139"/>
      <c r="E9" s="139"/>
      <c r="F9" s="139"/>
      <c r="G9" s="139"/>
      <c r="H9" s="139"/>
      <c r="I9" s="139"/>
      <c r="J9" s="139"/>
      <c r="K9" s="139"/>
      <c r="L9" s="139"/>
      <c r="M9" s="72" t="s">
        <v>15</v>
      </c>
      <c r="N9" s="72" t="s">
        <v>15</v>
      </c>
      <c r="O9" s="72" t="s">
        <v>15</v>
      </c>
      <c r="P9" s="72" t="s">
        <v>15</v>
      </c>
      <c r="Q9" s="72" t="s">
        <v>15</v>
      </c>
      <c r="R9" s="72" t="s">
        <v>15</v>
      </c>
      <c r="S9" s="72" t="s">
        <v>15</v>
      </c>
      <c r="T9" s="72" t="s">
        <v>15</v>
      </c>
      <c r="U9" s="72" t="s">
        <v>15</v>
      </c>
      <c r="V9" s="72" t="s">
        <v>15</v>
      </c>
      <c r="W9" s="72" t="s">
        <v>15</v>
      </c>
      <c r="X9" s="72" t="s">
        <v>15</v>
      </c>
      <c r="Y9" s="72" t="s">
        <v>15</v>
      </c>
      <c r="Z9" s="72" t="s">
        <v>15</v>
      </c>
      <c r="AA9" s="72" t="s">
        <v>15</v>
      </c>
      <c r="AB9" s="72" t="s">
        <v>15</v>
      </c>
      <c r="AC9" s="72" t="s">
        <v>15</v>
      </c>
      <c r="AD9" s="72" t="s">
        <v>15</v>
      </c>
      <c r="AE9" s="72" t="s">
        <v>15</v>
      </c>
      <c r="AF9" s="72" t="s">
        <v>15</v>
      </c>
      <c r="AG9" s="72" t="s">
        <v>15</v>
      </c>
      <c r="AH9" s="72" t="s">
        <v>15</v>
      </c>
      <c r="AI9" s="72" t="s">
        <v>15</v>
      </c>
      <c r="AJ9" s="72" t="s">
        <v>15</v>
      </c>
      <c r="AK9" s="72" t="s">
        <v>15</v>
      </c>
      <c r="AL9" s="72" t="s">
        <v>15</v>
      </c>
      <c r="AM9" s="72" t="s">
        <v>15</v>
      </c>
      <c r="AN9" s="72" t="s">
        <v>15</v>
      </c>
      <c r="AO9" s="72" t="s">
        <v>15</v>
      </c>
      <c r="AP9" s="72" t="s">
        <v>15</v>
      </c>
      <c r="AQ9" s="72" t="s">
        <v>15</v>
      </c>
      <c r="AR9" s="72" t="s">
        <v>15</v>
      </c>
      <c r="AS9" s="72" t="s">
        <v>15</v>
      </c>
      <c r="AT9" s="72" t="s">
        <v>15</v>
      </c>
      <c r="AU9" s="72" t="s">
        <v>15</v>
      </c>
      <c r="AV9" s="72" t="s">
        <v>15</v>
      </c>
      <c r="AW9" s="72" t="s">
        <v>15</v>
      </c>
      <c r="AX9" s="72" t="s">
        <v>15</v>
      </c>
      <c r="AY9" s="72" t="s">
        <v>15</v>
      </c>
      <c r="AZ9" s="72" t="s">
        <v>15</v>
      </c>
      <c r="BA9" s="72" t="s">
        <v>15</v>
      </c>
      <c r="BB9" s="72" t="s">
        <v>15</v>
      </c>
      <c r="BC9" s="72" t="s">
        <v>15</v>
      </c>
      <c r="BD9" s="72" t="s">
        <v>15</v>
      </c>
      <c r="BE9" s="72" t="s">
        <v>15</v>
      </c>
      <c r="BF9" s="72" t="s">
        <v>15</v>
      </c>
      <c r="BG9" s="72" t="s">
        <v>15</v>
      </c>
      <c r="BH9" s="72" t="s">
        <v>15</v>
      </c>
      <c r="BI9" s="72" t="s">
        <v>15</v>
      </c>
      <c r="BJ9" s="72" t="s">
        <v>15</v>
      </c>
      <c r="BK9" s="72" t="s">
        <v>15</v>
      </c>
      <c r="BL9" s="72" t="s">
        <v>15</v>
      </c>
      <c r="BM9" s="72" t="s">
        <v>15</v>
      </c>
      <c r="BN9" s="72" t="s">
        <v>15</v>
      </c>
      <c r="BO9" s="72" t="s">
        <v>15</v>
      </c>
      <c r="BP9" s="72" t="s">
        <v>15</v>
      </c>
      <c r="BQ9" s="72" t="s">
        <v>15</v>
      </c>
      <c r="BR9" s="72" t="s">
        <v>15</v>
      </c>
      <c r="BS9" s="72" t="s">
        <v>15</v>
      </c>
      <c r="BT9" s="72" t="s">
        <v>15</v>
      </c>
      <c r="BU9" s="72" t="s">
        <v>15</v>
      </c>
      <c r="BV9" s="72" t="s">
        <v>15</v>
      </c>
      <c r="BW9" s="72" t="s">
        <v>15</v>
      </c>
      <c r="BX9" s="72" t="s">
        <v>15</v>
      </c>
      <c r="BY9" s="72" t="s">
        <v>15</v>
      </c>
      <c r="BZ9" s="72" t="s">
        <v>15</v>
      </c>
      <c r="CA9" s="72" t="s">
        <v>15</v>
      </c>
      <c r="CB9" s="72" t="s">
        <v>15</v>
      </c>
      <c r="CC9" s="72" t="s">
        <v>15</v>
      </c>
      <c r="CD9" s="72" t="s">
        <v>15</v>
      </c>
      <c r="CE9" s="72" t="s">
        <v>15</v>
      </c>
      <c r="CF9" s="72" t="s">
        <v>15</v>
      </c>
      <c r="CG9" s="72" t="s">
        <v>15</v>
      </c>
      <c r="CH9" s="72" t="s">
        <v>15</v>
      </c>
      <c r="CI9" s="85" t="s">
        <v>15</v>
      </c>
      <c r="CJ9" s="72" t="s">
        <v>15</v>
      </c>
      <c r="CK9" s="72" t="s">
        <v>15</v>
      </c>
      <c r="CL9" s="85" t="s">
        <v>15</v>
      </c>
      <c r="CM9" s="72" t="s">
        <v>15</v>
      </c>
      <c r="CN9" s="72" t="s">
        <v>15</v>
      </c>
      <c r="CO9" s="72" t="s">
        <v>15</v>
      </c>
      <c r="CP9" s="72" t="s">
        <v>15</v>
      </c>
      <c r="CQ9" s="72" t="s">
        <v>15</v>
      </c>
      <c r="CR9" s="72" t="s">
        <v>15</v>
      </c>
      <c r="CS9" s="72" t="s">
        <v>15</v>
      </c>
      <c r="CT9" s="72" t="s">
        <v>15</v>
      </c>
      <c r="CU9" s="72" t="s">
        <v>15</v>
      </c>
      <c r="CV9" s="72" t="s">
        <v>15</v>
      </c>
      <c r="CW9" s="72" t="s">
        <v>15</v>
      </c>
      <c r="CX9" s="72" t="s">
        <v>15</v>
      </c>
      <c r="CY9" s="72" t="s">
        <v>15</v>
      </c>
      <c r="CZ9" s="72" t="s">
        <v>15</v>
      </c>
      <c r="DA9" s="72" t="s">
        <v>15</v>
      </c>
      <c r="DB9" s="72" t="s">
        <v>15</v>
      </c>
      <c r="DC9" s="72" t="s">
        <v>15</v>
      </c>
      <c r="DD9" s="72" t="s">
        <v>15</v>
      </c>
      <c r="DE9" s="72" t="s">
        <v>15</v>
      </c>
      <c r="DF9" s="72" t="s">
        <v>15</v>
      </c>
      <c r="DG9" s="72" t="s">
        <v>15</v>
      </c>
      <c r="DH9" s="72" t="s">
        <v>15</v>
      </c>
      <c r="DI9" s="72" t="s">
        <v>15</v>
      </c>
      <c r="DJ9" s="72" t="s">
        <v>15</v>
      </c>
      <c r="DK9" s="72" t="s">
        <v>15</v>
      </c>
      <c r="DL9" s="72" t="s">
        <v>15</v>
      </c>
      <c r="DM9" s="72" t="s">
        <v>15</v>
      </c>
      <c r="DN9" s="72" t="s">
        <v>15</v>
      </c>
      <c r="DO9" s="72" t="s">
        <v>15</v>
      </c>
      <c r="DP9" s="72" t="s">
        <v>15</v>
      </c>
      <c r="DQ9" s="72" t="s">
        <v>15</v>
      </c>
      <c r="DR9" s="72" t="s">
        <v>15</v>
      </c>
      <c r="DS9" s="72" t="s">
        <v>15</v>
      </c>
      <c r="DT9" s="72" t="s">
        <v>15</v>
      </c>
      <c r="DU9" s="72" t="s">
        <v>15</v>
      </c>
      <c r="DV9" s="72" t="s">
        <v>15</v>
      </c>
      <c r="DW9" s="72" t="s">
        <v>15</v>
      </c>
      <c r="DX9" s="72" t="s">
        <v>15</v>
      </c>
      <c r="DY9" s="72" t="s">
        <v>15</v>
      </c>
      <c r="DZ9" s="72" t="s">
        <v>15</v>
      </c>
      <c r="EA9" s="72" t="s">
        <v>15</v>
      </c>
      <c r="EB9" s="72" t="s">
        <v>15</v>
      </c>
      <c r="EC9" s="72" t="s">
        <v>15</v>
      </c>
      <c r="ED9" s="72" t="s">
        <v>15</v>
      </c>
    </row>
    <row r="10" spans="1:136">
      <c r="A10" s="139"/>
      <c r="B10" s="139"/>
      <c r="C10" s="139"/>
      <c r="D10" s="139"/>
      <c r="E10" s="139"/>
      <c r="F10" s="139"/>
      <c r="G10" s="139"/>
      <c r="H10" s="139"/>
      <c r="I10" s="139"/>
      <c r="J10" s="139"/>
      <c r="K10" s="139"/>
      <c r="L10" s="139"/>
      <c r="M10" s="73" t="s">
        <v>18</v>
      </c>
      <c r="N10" s="73"/>
      <c r="O10" s="73"/>
      <c r="P10" s="74">
        <v>1</v>
      </c>
      <c r="Q10" s="74"/>
      <c r="R10" s="74"/>
      <c r="S10" s="74" t="s">
        <v>256</v>
      </c>
      <c r="T10" s="74"/>
      <c r="U10" s="74"/>
      <c r="V10" s="74" t="s">
        <v>257</v>
      </c>
      <c r="W10" s="74"/>
      <c r="X10" s="74"/>
      <c r="Y10" s="74" t="s">
        <v>23</v>
      </c>
      <c r="Z10" s="74"/>
      <c r="AA10" s="74"/>
      <c r="AB10" s="74">
        <v>2</v>
      </c>
      <c r="AC10" s="74"/>
      <c r="AD10" s="74"/>
      <c r="AE10" s="74" t="s">
        <v>258</v>
      </c>
      <c r="AF10" s="74"/>
      <c r="AG10" s="74"/>
      <c r="AH10" s="74" t="s">
        <v>259</v>
      </c>
      <c r="AI10" s="74"/>
      <c r="AJ10" s="74"/>
      <c r="AK10" s="74">
        <v>5</v>
      </c>
      <c r="AL10" s="74"/>
      <c r="AM10" s="74"/>
      <c r="AN10" s="74"/>
      <c r="AO10" s="74"/>
      <c r="AP10" s="74"/>
      <c r="AQ10" s="74">
        <v>7</v>
      </c>
      <c r="AR10" s="74"/>
      <c r="AS10" s="74"/>
      <c r="AT10" s="74">
        <v>4</v>
      </c>
      <c r="AU10" s="74"/>
      <c r="AV10" s="74"/>
      <c r="AW10" s="74">
        <v>6</v>
      </c>
      <c r="AX10" s="74"/>
      <c r="AY10" s="74"/>
      <c r="AZ10" s="73" t="s">
        <v>31</v>
      </c>
      <c r="BA10" s="73"/>
      <c r="BB10" s="73"/>
      <c r="BC10" s="74">
        <v>1</v>
      </c>
      <c r="BD10" s="74"/>
      <c r="BE10" s="74"/>
      <c r="BF10" s="74">
        <v>2</v>
      </c>
      <c r="BG10" s="74"/>
      <c r="BH10" s="74"/>
      <c r="BI10" s="74">
        <v>3</v>
      </c>
      <c r="BJ10" s="74"/>
      <c r="BK10" s="74"/>
      <c r="BL10" s="74">
        <v>4</v>
      </c>
      <c r="BM10" s="74"/>
      <c r="BN10" s="74"/>
      <c r="BO10" s="74">
        <v>5</v>
      </c>
      <c r="BP10" s="74"/>
      <c r="BQ10" s="74"/>
      <c r="BR10" s="74">
        <v>6</v>
      </c>
      <c r="BS10" s="74"/>
      <c r="BT10" s="74"/>
      <c r="BU10" s="74" t="s">
        <v>260</v>
      </c>
      <c r="BV10" s="74"/>
      <c r="BW10" s="74"/>
      <c r="BX10" s="74">
        <v>7</v>
      </c>
      <c r="BY10" s="74"/>
      <c r="BZ10" s="74"/>
      <c r="CA10" s="74">
        <v>8</v>
      </c>
      <c r="CB10" s="74"/>
      <c r="CC10" s="74"/>
      <c r="CD10" s="74" t="s">
        <v>261</v>
      </c>
      <c r="CE10" s="74"/>
      <c r="CF10" s="74"/>
      <c r="CG10" s="74">
        <v>9</v>
      </c>
      <c r="CH10" s="74"/>
      <c r="CI10" s="74"/>
      <c r="CJ10" s="74"/>
      <c r="CK10" s="74"/>
      <c r="CL10" s="74"/>
      <c r="CM10" s="86"/>
      <c r="CN10" s="86"/>
      <c r="CO10" s="87"/>
      <c r="CP10" s="87"/>
      <c r="CQ10" s="74">
        <v>8</v>
      </c>
      <c r="CR10" s="74"/>
      <c r="CS10" s="87"/>
      <c r="CT10" s="87"/>
      <c r="CU10" s="87"/>
      <c r="CV10" s="87"/>
      <c r="CW10" s="87"/>
      <c r="CX10" s="87"/>
      <c r="CY10" s="87"/>
      <c r="CZ10" s="87"/>
      <c r="DA10" s="87"/>
      <c r="DB10" s="87"/>
      <c r="DC10" s="87"/>
      <c r="DD10" s="87"/>
      <c r="DE10" s="87"/>
      <c r="DF10" s="87"/>
      <c r="DG10" s="87"/>
      <c r="DH10" s="87"/>
      <c r="DI10" s="86"/>
      <c r="DJ10" s="86"/>
      <c r="DK10" s="87"/>
      <c r="DL10" s="87"/>
      <c r="DM10" s="87"/>
      <c r="DN10" s="87"/>
      <c r="DO10" s="87"/>
      <c r="DP10" s="87"/>
      <c r="DQ10" s="87"/>
      <c r="DR10" s="87"/>
      <c r="DS10" s="87"/>
      <c r="DT10" s="87"/>
      <c r="DU10" s="87"/>
      <c r="DV10" s="87"/>
      <c r="DW10" s="87"/>
      <c r="DX10" s="87"/>
      <c r="DY10" s="87"/>
      <c r="DZ10" s="87"/>
      <c r="EA10" s="87"/>
      <c r="EB10" s="87"/>
      <c r="EC10" s="87"/>
      <c r="ED10" s="87"/>
    </row>
    <row r="11" spans="1:136"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88" t="s">
        <v>262</v>
      </c>
      <c r="N11" s="88" t="s">
        <v>263</v>
      </c>
      <c r="O11" s="88" t="s">
        <v>264</v>
      </c>
      <c r="P11" s="88" t="s">
        <v>265</v>
      </c>
      <c r="Q11" s="88" t="s">
        <v>266</v>
      </c>
      <c r="R11" s="88" t="s">
        <v>267</v>
      </c>
      <c r="S11" s="88" t="s">
        <v>268</v>
      </c>
      <c r="T11" s="88" t="s">
        <v>269</v>
      </c>
      <c r="U11" s="88" t="s">
        <v>270</v>
      </c>
      <c r="V11" s="88" t="s">
        <v>271</v>
      </c>
      <c r="W11" s="88" t="s">
        <v>272</v>
      </c>
      <c r="X11" s="88" t="s">
        <v>273</v>
      </c>
      <c r="Y11" s="88" t="s">
        <v>274</v>
      </c>
      <c r="Z11" s="88" t="s">
        <v>275</v>
      </c>
      <c r="AA11" s="88" t="s">
        <v>276</v>
      </c>
      <c r="AB11" s="88" t="s">
        <v>277</v>
      </c>
      <c r="AC11" s="88" t="s">
        <v>278</v>
      </c>
      <c r="AD11" s="88" t="s">
        <v>279</v>
      </c>
      <c r="AE11" s="88" t="s">
        <v>280</v>
      </c>
      <c r="AF11" s="88" t="s">
        <v>281</v>
      </c>
      <c r="AG11" s="88" t="s">
        <v>282</v>
      </c>
      <c r="AH11" s="88" t="s">
        <v>283</v>
      </c>
      <c r="AI11" s="88" t="s">
        <v>284</v>
      </c>
      <c r="AJ11" s="88" t="s">
        <v>285</v>
      </c>
      <c r="AK11" s="88" t="s">
        <v>286</v>
      </c>
      <c r="AL11" s="88" t="s">
        <v>287</v>
      </c>
      <c r="AM11" s="88" t="s">
        <v>288</v>
      </c>
      <c r="AN11" s="88" t="s">
        <v>289</v>
      </c>
      <c r="AO11" s="88" t="s">
        <v>290</v>
      </c>
      <c r="AP11" s="88" t="s">
        <v>291</v>
      </c>
      <c r="AQ11" s="88" t="s">
        <v>292</v>
      </c>
      <c r="AR11" s="88" t="s">
        <v>293</v>
      </c>
      <c r="AS11" s="88" t="s">
        <v>294</v>
      </c>
      <c r="AT11" s="88" t="s">
        <v>295</v>
      </c>
      <c r="AU11" s="88" t="s">
        <v>296</v>
      </c>
      <c r="AV11" s="88" t="s">
        <v>297</v>
      </c>
      <c r="AW11" s="88" t="s">
        <v>298</v>
      </c>
      <c r="AX11" s="88" t="s">
        <v>299</v>
      </c>
      <c r="AY11" s="88" t="s">
        <v>300</v>
      </c>
      <c r="AZ11" s="88" t="s">
        <v>301</v>
      </c>
      <c r="BA11" s="88" t="s">
        <v>302</v>
      </c>
      <c r="BB11" s="88" t="s">
        <v>303</v>
      </c>
      <c r="BC11" s="88" t="s">
        <v>304</v>
      </c>
      <c r="BD11" s="88" t="s">
        <v>305</v>
      </c>
      <c r="BE11" s="88" t="s">
        <v>306</v>
      </c>
      <c r="BF11" s="88" t="s">
        <v>307</v>
      </c>
      <c r="BG11" s="88" t="s">
        <v>308</v>
      </c>
      <c r="BH11" s="88" t="s">
        <v>309</v>
      </c>
      <c r="BI11" s="88" t="s">
        <v>310</v>
      </c>
      <c r="BJ11" s="88" t="s">
        <v>311</v>
      </c>
      <c r="BK11" s="88" t="s">
        <v>312</v>
      </c>
      <c r="BL11" s="88" t="s">
        <v>313</v>
      </c>
      <c r="BM11" s="88" t="s">
        <v>314</v>
      </c>
      <c r="BN11" s="88" t="s">
        <v>315</v>
      </c>
      <c r="BO11" s="88" t="s">
        <v>316</v>
      </c>
      <c r="BP11" s="88" t="s">
        <v>317</v>
      </c>
      <c r="BQ11" s="88" t="s">
        <v>318</v>
      </c>
      <c r="BR11" s="88" t="s">
        <v>319</v>
      </c>
      <c r="BS11" s="88" t="s">
        <v>320</v>
      </c>
      <c r="BT11" s="88" t="s">
        <v>321</v>
      </c>
      <c r="BU11" s="88" t="s">
        <v>322</v>
      </c>
      <c r="BV11" s="88" t="s">
        <v>323</v>
      </c>
      <c r="BW11" s="88" t="s">
        <v>324</v>
      </c>
      <c r="BX11" s="88" t="s">
        <v>325</v>
      </c>
      <c r="BY11" s="88" t="s">
        <v>326</v>
      </c>
      <c r="BZ11" s="88" t="s">
        <v>327</v>
      </c>
      <c r="CA11" s="88" t="s">
        <v>328</v>
      </c>
      <c r="CB11" s="88" t="s">
        <v>329</v>
      </c>
      <c r="CC11" s="88" t="s">
        <v>330</v>
      </c>
      <c r="CD11" s="88" t="s">
        <v>331</v>
      </c>
      <c r="CE11" s="88" t="s">
        <v>332</v>
      </c>
      <c r="CF11" s="88" t="s">
        <v>333</v>
      </c>
      <c r="CG11" s="88" t="s">
        <v>334</v>
      </c>
      <c r="CH11" s="88" t="s">
        <v>335</v>
      </c>
      <c r="CI11" s="88" t="s">
        <v>336</v>
      </c>
      <c r="CJ11" s="88" t="s">
        <v>337</v>
      </c>
      <c r="CK11" s="88" t="s">
        <v>338</v>
      </c>
      <c r="CL11" s="88" t="s">
        <v>339</v>
      </c>
      <c r="CM11" s="88" t="s">
        <v>340</v>
      </c>
      <c r="CN11" s="88" t="s">
        <v>341</v>
      </c>
      <c r="CO11" s="88" t="s">
        <v>342</v>
      </c>
      <c r="CP11" s="88" t="s">
        <v>343</v>
      </c>
      <c r="CQ11" s="88" t="s">
        <v>344</v>
      </c>
      <c r="CR11" s="88" t="s">
        <v>345</v>
      </c>
      <c r="CS11" s="88" t="s">
        <v>346</v>
      </c>
      <c r="CT11" s="88" t="s">
        <v>347</v>
      </c>
      <c r="CU11" s="88" t="s">
        <v>348</v>
      </c>
      <c r="CV11" s="88" t="s">
        <v>349</v>
      </c>
      <c r="CW11" s="88" t="s">
        <v>350</v>
      </c>
      <c r="CX11" s="88" t="s">
        <v>351</v>
      </c>
      <c r="CY11" s="88" t="s">
        <v>352</v>
      </c>
      <c r="CZ11" s="88" t="s">
        <v>353</v>
      </c>
      <c r="DA11" s="88" t="s">
        <v>354</v>
      </c>
      <c r="DB11" s="88" t="s">
        <v>355</v>
      </c>
      <c r="DC11" s="88" t="s">
        <v>356</v>
      </c>
      <c r="DD11" s="88" t="s">
        <v>357</v>
      </c>
      <c r="DE11" s="88" t="s">
        <v>358</v>
      </c>
      <c r="DF11" s="88" t="s">
        <v>359</v>
      </c>
      <c r="DG11" s="88" t="s">
        <v>360</v>
      </c>
      <c r="DH11" s="88" t="s">
        <v>361</v>
      </c>
      <c r="DI11" s="88" t="s">
        <v>362</v>
      </c>
      <c r="DJ11" s="88" t="s">
        <v>363</v>
      </c>
      <c r="DK11" s="88" t="s">
        <v>364</v>
      </c>
      <c r="DL11" s="88" t="s">
        <v>365</v>
      </c>
      <c r="DM11" s="88" t="s">
        <v>366</v>
      </c>
      <c r="DN11" s="88" t="s">
        <v>367</v>
      </c>
      <c r="DO11" s="88" t="s">
        <v>368</v>
      </c>
      <c r="DP11" s="88" t="s">
        <v>369</v>
      </c>
      <c r="DQ11" s="88" t="s">
        <v>370</v>
      </c>
      <c r="DR11" s="88" t="s">
        <v>371</v>
      </c>
      <c r="DS11" s="88" t="s">
        <v>372</v>
      </c>
      <c r="DT11" s="88" t="s">
        <v>373</v>
      </c>
      <c r="DU11" s="88" t="s">
        <v>374</v>
      </c>
      <c r="DV11" s="88" t="s">
        <v>375</v>
      </c>
      <c r="DW11" s="88" t="s">
        <v>376</v>
      </c>
      <c r="DX11" s="88" t="s">
        <v>377</v>
      </c>
      <c r="DY11" s="88" t="s">
        <v>378</v>
      </c>
      <c r="DZ11" s="88" t="s">
        <v>379</v>
      </c>
      <c r="EA11" s="88" t="s">
        <v>380</v>
      </c>
      <c r="EB11" s="88" t="s">
        <v>381</v>
      </c>
      <c r="EC11" s="88" t="s">
        <v>382</v>
      </c>
      <c r="ED11" s="88" t="s">
        <v>383</v>
      </c>
    </row>
    <row r="12" spans="1:136" ht="75">
      <c r="A12" s="64">
        <v>2023</v>
      </c>
      <c r="C12" s="36" t="s">
        <v>238</v>
      </c>
      <c r="D12" s="36" t="s">
        <v>239</v>
      </c>
      <c r="E12" s="36" t="s">
        <v>384</v>
      </c>
      <c r="F12" s="36" t="s">
        <v>241</v>
      </c>
      <c r="G12" s="36" t="s">
        <v>242</v>
      </c>
      <c r="K12" s="64" t="str">
        <f>IF(PL6_2p[[#This Row],[Su nghiep]]&lt;&gt;"","CT_"&amp;LEFT(PL6_2p[[#This Row],[Su nghiep]],1),"")</f>
        <v>CT_1</v>
      </c>
      <c r="L12" s="36" t="s">
        <v>243</v>
      </c>
      <c r="M12" s="76">
        <f>SUM(PL6_2p[[#This Row],[Thu.TuChu.DVC NN.Cg.dathang/dauthau-THnamtruoc]],PL6_2p[[#This Row],[Thu.TuChu.KHCN-THnamtruoc]],PL6_2p[[#This Row],[Thu.TuChu.DVC koNN\Chenh lech-THnamtruoc]],PL6_2p[[#This Row],[Thu.TuChu.SXKDLK\Chenh lech-THnamtruoc]],PL6_2p[[#This Row],[Thu.TuChu.Phi-THnamtruoc]],PL6_2p[[#This Row],[Thu.TuChu.ThueTS-THnamtruoc]],PL6_2p[[#This Row],[Thu.TuChu.Khac-THnamtruoc]],PL6_2p[[#This Row],[Thu.TuChu.NScapTX\Nhom4-THnamtruoc]],PL6_2p[[#This Row],[Thu.TuChu.NScapTX\Nhom3-THnamtruoc]])</f>
        <v>0</v>
      </c>
      <c r="N12" s="76">
        <f>SUM(PL6_2p[[#This Row],[Thu.TuChu.DVC NN.Cg.dathang/dauthau-DTnamKH]],PL6_2p[[#This Row],[Thu.TuChu.KHCN-DTnamKH]],PL6_2p[[#This Row],[Thu.TuChu.DVC koNN\Chenh lech-DTnamKH]],PL6_2p[[#This Row],[Thu.TuChu.SXKDLK\Chenh lech-DTnamKH]],PL6_2p[[#This Row],[Thu.TuChu.Phi-DTnamKH]],PL6_2p[[#This Row],[Thu.TuChu.ThueTS-DTnamKH]],PL6_2p[[#This Row],[Thu.TuChu.Khac-DTnamKH]],PL6_2p[[#This Row],[Thu.TuChu.NScapTX\Nhom4-DTnamKH]],PL6_2p[[#This Row],[Thu.TuChu.NScapTX\Nhom3-DTnamKH]])</f>
        <v>0</v>
      </c>
      <c r="O12" s="76">
        <f>SUM(PL6_2p[[#This Row],[Thu.TuChu.DVC NN.Cg.dathang/dauthau-DKnamKH]],PL6_2p[[#This Row],[Thu.TuChu.KHCN-DKnamKH]],PL6_2p[[#This Row],[Thu.TuChu.DVC koNN\Chenh lech-DKnamKH]],PL6_2p[[#This Row],[Thu.TuChu.SXKDLK\Chenh lech-DKnamKH]],PL6_2p[[#This Row],[Thu.TuChu.Phi-DKnamKH]],PL6_2p[[#This Row],[Thu.TuChu.ThueTS-DKnamKH]],PL6_2p[[#This Row],[Thu.TuChu.Khac-DKnamKH]],PL6_2p[[#This Row],[Thu.TuChu.NScapTX\Nhom4-DKnamKH]],PL6_2p[[#This Row],[Thu.TuChu.NScapTX\Nhom3-DKnamKH]])</f>
        <v>0</v>
      </c>
      <c r="P12" s="76">
        <f>SUM(PL6_2p[[#This Row],[Thu.TuChu.DVC NN.TinhDuCP+KH.dathang/dauthau-THnamtruoc]],PL6_2p[[#This Row],[Thu.TuChu.DVC NN.TinhDuCP.dathang/dauthau-THnamtruoc]],PL6_2p[[#This Row],[Thu.TuChu.DVC NN.Gia-THnamtruoc]])</f>
        <v>0</v>
      </c>
      <c r="Q12" s="76">
        <f>SUM(PL6_2p[[#This Row],[Thu.TuChu.DVC NN.TinhDuCP+KH.dathang/dauthau-DTnamKH]],PL6_2p[[#This Row],[Thu.TuChu.DVC NN.TinhDuCP.dathang/dauthau-DTnamKH]],PL6_2p[[#This Row],[Thu.TuChu.DVC NN.Gia-DTnamKH]])</f>
        <v>0</v>
      </c>
      <c r="R12" s="76">
        <f>SUM(PL6_2p[[#This Row],[Thu.TuChu.DVC NN.TinhDuCP+KH.dathang/dauthau-DKnamKH]],PL6_2p[[#This Row],[Thu.TuChu.DVC NN.TinhDuCP.dathang/dauthau-DKnamKH]],PL6_2p[[#This Row],[Thu.TuChu.DVC NN.Gia-DKnamKH]])</f>
        <v>0</v>
      </c>
      <c r="S12" s="77">
        <f>'TH ngang 6'!R6</f>
        <v>0</v>
      </c>
      <c r="T12" s="77">
        <f>'TH ngang 6'!R7</f>
        <v>0</v>
      </c>
      <c r="U12" s="77">
        <f>'TH ngang 6'!R8</f>
        <v>0</v>
      </c>
      <c r="V12" s="77">
        <f>'TH ngang 6'!S6</f>
        <v>0</v>
      </c>
      <c r="W12" s="77">
        <f>'TH ngang 6'!S7</f>
        <v>0</v>
      </c>
      <c r="X12" s="77">
        <f>'TH ngang 6'!S8</f>
        <v>0</v>
      </c>
      <c r="Y12" s="77">
        <f>'TH ngang 6'!T6</f>
        <v>0</v>
      </c>
      <c r="Z12" s="77">
        <f>'TH ngang 6'!T7</f>
        <v>0</v>
      </c>
      <c r="AA12" s="77">
        <f>'TH ngang 6'!T8</f>
        <v>0</v>
      </c>
      <c r="AB12" s="77">
        <f>'TH ngang 6'!U6</f>
        <v>0</v>
      </c>
      <c r="AC12" s="77">
        <f>'TH ngang 6'!U7</f>
        <v>0</v>
      </c>
      <c r="AD12" s="77">
        <f>'TH ngang 6'!U8</f>
        <v>0</v>
      </c>
      <c r="AE12" s="77">
        <f>'TH ngang 6'!V6</f>
        <v>0</v>
      </c>
      <c r="AF12" s="77">
        <f>'TH ngang 6'!V7</f>
        <v>0</v>
      </c>
      <c r="AG12" s="77">
        <f>'TH ngang 6'!V8</f>
        <v>0</v>
      </c>
      <c r="AH12" s="77">
        <f>'TH ngang 6'!W6</f>
        <v>0</v>
      </c>
      <c r="AI12" s="77">
        <f>'TH ngang 6'!W7</f>
        <v>0</v>
      </c>
      <c r="AJ12" s="77">
        <f>'TH ngang 6'!W8</f>
        <v>0</v>
      </c>
      <c r="AK12" s="77">
        <f>'TH ngang 6'!X6</f>
        <v>0</v>
      </c>
      <c r="AL12" s="77">
        <f>'TH ngang 6'!X7</f>
        <v>0</v>
      </c>
      <c r="AM12" s="77">
        <f>'TH ngang 6'!X8</f>
        <v>0</v>
      </c>
      <c r="AN12" s="77">
        <f>'TH ngang 6'!Y6</f>
        <v>0</v>
      </c>
      <c r="AO12" s="77">
        <f>'TH ngang 6'!Y7</f>
        <v>0</v>
      </c>
      <c r="AP12" s="77">
        <f>'TH ngang 6'!Y8</f>
        <v>0</v>
      </c>
      <c r="AQ12" s="77">
        <f>'TH ngang 6'!Z6</f>
        <v>0</v>
      </c>
      <c r="AR12" s="77">
        <f>'TH ngang 6'!Z7</f>
        <v>0</v>
      </c>
      <c r="AS12" s="77">
        <f>'TH ngang 6'!Z8</f>
        <v>0</v>
      </c>
      <c r="AT12" s="77">
        <f>'TH ngang 6'!AA6</f>
        <v>0</v>
      </c>
      <c r="AU12" s="77">
        <f>'TH ngang 6'!AA7</f>
        <v>0</v>
      </c>
      <c r="AV12" s="77">
        <f>'TH ngang 6'!AA8</f>
        <v>0</v>
      </c>
      <c r="AW12" s="77">
        <f>'TH ngang 6'!AB6</f>
        <v>0</v>
      </c>
      <c r="AX12" s="77">
        <f>'TH ngang 6'!AB7</f>
        <v>0</v>
      </c>
      <c r="AY12" s="77">
        <f>'TH ngang 6'!AB8</f>
        <v>0</v>
      </c>
      <c r="AZ12" s="76">
        <f>SUM(PL6_2p[[#This Row],[Chi.TuChu.LuongPCBH-THnamtruoc]],PL6_2p[[#This Row],[Chi.TuChu.ThueChuyengia-THnamtruoc]],PL6_2p[[#This Row],[Chi.TuChu.DVC NN-THnamtruoc]],PL6_2p[[#This Row],[Chi.TuChu.Phi-THnamtruoc]],PL6_2p[[#This Row],[Chi.TuChu.HdongchungMSSC-THnamtruoc]],PL6_2p[[#This Row],[Chi.TuChu.KhauhaoTS-THnamtruoc]],PL6_2p[[#This Row],[Chi.TuChu.TrichCCTL-THnamtruoc]],PL6_2p[[#This Row],[Chi.TuChu.TrichDuphong-THnamtruoc]],PL6_2p[[#This Row],[Chi.TuChu.TraLaivay-THnamtruoc]],PL6_2p[[#This Row],[Chi.TuChu.ThuePhainopNN-THnamtruoc]],PL6_2p[[#This Row],[Chi.TuChu.Khac-THnamtruoc]])</f>
        <v>0</v>
      </c>
      <c r="BA12" s="76">
        <f>SUM(PL6_2p[[#This Row],[Chi.TuChu.LuongPCBH-DTnamKH]],PL6_2p[[#This Row],[Chi.TuChu.ThueChuyengia-DTnamKH]],PL6_2p[[#This Row],[Chi.TuChu.DVC NN-DTnamKH]],PL6_2p[[#This Row],[Chi.TuChu.Phi-DTnamKH]],PL6_2p[[#This Row],[Chi.TuChu.HdongchungMSSC-DTnamKH]],PL6_2p[[#This Row],[Chi.TuChu.KhauhaoTS-DTnamKH]],PL6_2p[[#This Row],[Chi.TuChu.TrichCCTL-DTnamKH]],PL6_2p[[#This Row],[Chi.TuChu.TrichDuphong-DTnamKH]],PL6_2p[[#This Row],[Chi.TuChu.TraLaivay-DTnamKH]],PL6_2p[[#This Row],[Chi.TuChu.ThuePhainopNN-DTnamKH]],PL6_2p[[#This Row],[Chi.TuChu.Khac-DTnamKH]])</f>
        <v>0</v>
      </c>
      <c r="BB12" s="76">
        <f>SUM(PL6_2p[[#This Row],[Chi.TuChu.LuongPCBH-DKnamKH]],PL6_2p[[#This Row],[Chi.TuChu.ThueChuyengia-DKnamKH]],PL6_2p[[#This Row],[Chi.TuChu.DVC NN-DKnamKH]],PL6_2p[[#This Row],[Chi.TuChu.Phi-DKnamKH]],PL6_2p[[#This Row],[Chi.TuChu.HdongchungMSSC-DKnamKH]],PL6_2p[[#This Row],[Chi.TuChu.KhauhaoTS-DKnamKH]],PL6_2p[[#This Row],[Chi.TuChu.TrichCCTL-DKnamKH]],PL6_2p[[#This Row],[Chi.TuChu.TrichDuphong-DKnamKH]],PL6_2p[[#This Row],[Chi.TuChu.TraLaivay-DKnamKH]],PL6_2p[[#This Row],[Chi.TuChu.ThuePhainopNN-DKnamKH]],PL6_2p[[#This Row],[Chi.TuChu.Khac-DKnamKH]])</f>
        <v>0</v>
      </c>
      <c r="BC12" s="77">
        <f>'TH ngang 6'!AD6</f>
        <v>0</v>
      </c>
      <c r="BD12" s="77">
        <f>'TH ngang 6'!AD7</f>
        <v>0</v>
      </c>
      <c r="BE12" s="77">
        <f>'TH ngang 6'!AD8</f>
        <v>0</v>
      </c>
      <c r="BF12" s="77">
        <f>'TH ngang 6'!AE6</f>
        <v>0</v>
      </c>
      <c r="BG12" s="77">
        <f>'TH ngang 6'!AE7</f>
        <v>0</v>
      </c>
      <c r="BH12" s="77">
        <f>'TH ngang 6'!AE8</f>
        <v>0</v>
      </c>
      <c r="BI12" s="77">
        <f>'TH ngang 6'!AF6</f>
        <v>0</v>
      </c>
      <c r="BJ12" s="77">
        <f>'TH ngang 6'!AF7</f>
        <v>0</v>
      </c>
      <c r="BK12" s="77">
        <f>'TH ngang 6'!AF8</f>
        <v>0</v>
      </c>
      <c r="BL12" s="77">
        <f>'TH ngang 6'!AG6</f>
        <v>0</v>
      </c>
      <c r="BM12" s="77">
        <f>'TH ngang 6'!AG7</f>
        <v>0</v>
      </c>
      <c r="BN12" s="77">
        <f>'TH ngang 6'!AG8</f>
        <v>0</v>
      </c>
      <c r="BO12" s="77">
        <f>'TH ngang 6'!AH6</f>
        <v>0</v>
      </c>
      <c r="BP12" s="77">
        <f>'TH ngang 6'!AH7</f>
        <v>0</v>
      </c>
      <c r="BQ12" s="77">
        <f>'TH ngang 6'!AH8</f>
        <v>0</v>
      </c>
      <c r="BR12" s="77">
        <f>'TH ngang 6'!AI6</f>
        <v>0</v>
      </c>
      <c r="BS12" s="77">
        <f>'TH ngang 6'!AI7</f>
        <v>0</v>
      </c>
      <c r="BT12" s="77">
        <f>'TH ngang 6'!AI8</f>
        <v>0</v>
      </c>
      <c r="BU12" s="77">
        <f>'TH ngang 6'!AJ6</f>
        <v>0</v>
      </c>
      <c r="BV12" s="77">
        <f>'TH ngang 6'!AJ7</f>
        <v>0</v>
      </c>
      <c r="BW12" s="77">
        <f>'TH ngang 6'!AJ8</f>
        <v>0</v>
      </c>
      <c r="BX12" s="77">
        <f>'TH ngang 6'!AK6</f>
        <v>0</v>
      </c>
      <c r="BY12" s="77">
        <f>'TH ngang 6'!AK7</f>
        <v>0</v>
      </c>
      <c r="BZ12" s="77">
        <f>'TH ngang 6'!AK8</f>
        <v>0</v>
      </c>
      <c r="CA12" s="77">
        <f>'TH ngang 6'!AL6</f>
        <v>0</v>
      </c>
      <c r="CB12" s="77">
        <f>'TH ngang 6'!AL7</f>
        <v>0</v>
      </c>
      <c r="CC12" s="77">
        <f>'TH ngang 6'!AL8</f>
        <v>0</v>
      </c>
      <c r="CD12" s="77">
        <f>'TH ngang 6'!AM6</f>
        <v>0</v>
      </c>
      <c r="CE12" s="77">
        <f>'TH ngang 6'!AM7</f>
        <v>0</v>
      </c>
      <c r="CF12" s="77">
        <f>'TH ngang 6'!AM8</f>
        <v>0</v>
      </c>
      <c r="CG12" s="77">
        <f>'TH ngang 6'!AN6</f>
        <v>0</v>
      </c>
      <c r="CH12" s="77">
        <f>'TH ngang 6'!AN7</f>
        <v>0</v>
      </c>
      <c r="CI12" s="77">
        <f>'TH ngang 6'!AN8</f>
        <v>0</v>
      </c>
      <c r="CJ12" s="76">
        <f>PL6_2p[[#This Row],[Thu.TuChu.Tong-THnamtruoc]]-PL6_2p[[#This Row],[Chi.TuChu.Tong-THnamtruoc]]</f>
        <v>0</v>
      </c>
      <c r="CK12" s="76">
        <f>PL6_2p[[#This Row],[Thu.TuChu.Tong-DTnamKH]]-PL6_2p[[#This Row],[Chi.TuChu.Tong-DTnamKH]]</f>
        <v>0</v>
      </c>
      <c r="CL12" s="76">
        <f>PL6_2p[[#This Row],[Thu.TuChu.Tong-DKnamKH]]-PL6_2p[[#This Row],[Chi.TuChu.Tong-DKnamKH]]</f>
        <v>0</v>
      </c>
      <c r="CM12" s="89">
        <f>SUM(PL6_2p[[#This Row],[Thu.KhongTuChu.NSNN.Cg-THnamtruoc]],PL6_2p[[#This Row],[Thu.KhongTuChu.Phi-THnamtruoc]],PL6_2p[[#This Row],[Thu.KhongTuChu.VientroVay-THnamtruoc]],PL6_2p[[#This Row],[Thu.KhongTuChu.Khac-THnamtruoc]])</f>
        <v>0</v>
      </c>
      <c r="CN12" s="89">
        <f>SUM(PL6_2p[[#This Row],[Thu.KhongTuChu.NSNN.Cg-DTnamKH]],PL6_2p[[#This Row],[Thu.KhongTuChu.Phi-DTnamKH]],PL6_2p[[#This Row],[Thu.KhongTuChu.VientroVay-DTnamKH]],PL6_2p[[#This Row],[Thu.KhongTuChu.Khac-DTnamKH]])</f>
        <v>0</v>
      </c>
      <c r="CO12" s="89">
        <f>SUM(PL6_2p[[#This Row],[Thu.KhongTuChu.DVC NN.GiaoNhiemvu-THnamtruoc]],PL6_2p[[#This Row],[Thu.KhongTuChu.CTMTQG-THnamtruoc]],PL6_2p[[#This Row],[Thu.KhongTuChu.VondoiungNS-THnamtruoc]],PL6_2p[[#This Row],[Thu.KhongTuChu.NSNN.NhiemvuKTX-THnamtruoc]],PL6_2p[[#This Row],[Thu.KhongTuChu.TinhgianBC-THnamtruoc]],PL6_2p[[#This Row],[Thu.KhongTuChu.KPDaotao-THnamtruoc]])</f>
        <v>0</v>
      </c>
      <c r="CP12" s="89">
        <f>SUM(PL6_2p[[#This Row],[Thu.KhongTuChu.DVC NN.GiaoNhiemvu-DTnamKH]],PL6_2p[[#This Row],[Thu.KhongTuChu.CTMTQG-DTnamKH]],PL6_2p[[#This Row],[Thu.KhongTuChu.VondoiungNS-DTnamKH]],PL6_2p[[#This Row],[Thu.KhongTuChu.NSNN.NhiemvuKTX-DTnamKH]],PL6_2p[[#This Row],[Thu.KhongTuChu.TinhgianBC-DTnamKH]],PL6_2p[[#This Row],[Thu.KhongTuChu.KPDaotao-DTnamKH]])</f>
        <v>0</v>
      </c>
      <c r="CQ12" s="77">
        <f>'TH ngang 6'!AR6</f>
        <v>0</v>
      </c>
      <c r="CR12" s="77">
        <f>'TH ngang 6'!AR8</f>
        <v>0</v>
      </c>
      <c r="CS12" s="77">
        <f>'TH ngang 6'!AS6</f>
        <v>0</v>
      </c>
      <c r="CT12" s="77">
        <f>'TH ngang 6'!AS8</f>
        <v>0</v>
      </c>
      <c r="CU12" s="77">
        <f>'TH ngang 6'!AT6</f>
        <v>0</v>
      </c>
      <c r="CV12" s="77">
        <f>'TH ngang 6'!AT8</f>
        <v>0</v>
      </c>
      <c r="CW12" s="77">
        <f>'TH ngang 6'!AU6</f>
        <v>0</v>
      </c>
      <c r="CX12" s="77">
        <f>'TH ngang 6'!AU8</f>
        <v>0</v>
      </c>
      <c r="CY12" s="77">
        <f>'TH ngang 6'!AV6</f>
        <v>0</v>
      </c>
      <c r="CZ12" s="77">
        <f>'TH ngang 6'!AV8</f>
        <v>0</v>
      </c>
      <c r="DA12" s="77">
        <f>'TH ngang 6'!AW6</f>
        <v>0</v>
      </c>
      <c r="DB12" s="77">
        <f>'TH ngang 6'!AW8</f>
        <v>0</v>
      </c>
      <c r="DC12" s="77">
        <f>'TH ngang 6'!AX6</f>
        <v>0</v>
      </c>
      <c r="DD12" s="77">
        <f>'TH ngang 6'!AX8</f>
        <v>0</v>
      </c>
      <c r="DE12" s="77">
        <f>'TH ngang 6'!AY6</f>
        <v>0</v>
      </c>
      <c r="DF12" s="77">
        <f>'TH ngang 6'!AY8</f>
        <v>0</v>
      </c>
      <c r="DG12" s="77">
        <f>'TH ngang 6'!AZ6</f>
        <v>0</v>
      </c>
      <c r="DH12" s="77">
        <f>'TH ngang 6'!AZ8</f>
        <v>0</v>
      </c>
      <c r="DI12" s="76">
        <f>SUM(PL6_2p[[#This Row],[Chi.KhongTuChu.NSNN.Cg-THnamtruoc]],PL6_2p[[#This Row],[Chi.KhongTuChu.Phi-THnamtruoc]],PL6_2p[[#This Row],[Chi.KhongTuChu.VientroVay-THnamtruoc]],PL6_2p[[#This Row],[Chi.KhongTuChu.Khac-THnamtruoc]])</f>
        <v>0</v>
      </c>
      <c r="DJ12" s="76">
        <f>SUM(PL6_2p[[#This Row],[Chi.KhongTuChu.NSNN.Cg-DKnamKH]],PL6_2p[[#This Row],[Chi.KhongTuChu.Phi-DKnamKH]],PL6_2p[[#This Row],[Chi.KhongTuChu.VientroVay-DKnamKH]],PL6_2p[[#This Row],[Chi.KhongTuChu.Khac-DKnamKH]])</f>
        <v>0</v>
      </c>
      <c r="DK12" s="76">
        <f>SUM(PL6_2p[[#This Row],[Chi.KhongTuChu.DVC NN.GiaoNhiemvu-THnamtruoc]],PL6_2p[[#This Row],[Chi.KhongTuChu.CTMTQG-THnamtruoc]],PL6_2p[[#This Row],[Chi.KhongTuChu.VondoiungNS-THnamtruoc]],PL6_2p[[#This Row],[Chi.KhongTuChu.NSNN.NhiemvuKTX-THnamtruoc]],PL6_2p[[#This Row],[Chi.KhongTuChu.TinhgianBC-THnamtruoc]],PL6_2p[[#This Row],[Chi.KhongTuChu.KPDaotao-THnamtruoc]])</f>
        <v>0</v>
      </c>
      <c r="DL12" s="76">
        <f>SUM(PL6_2p[[#This Row],[Chi.KhongTuChu.DVC NN.GiaoNhiemvu-DKnamKH]],PL6_2p[[#This Row],[Chi.KhongTuChu.CTMTQG-DKnamKH]],PL6_2p[[#This Row],[Chi.KhongTuChu.VondoiungNS-DKnamKH]],PL6_2p[[#This Row],[Chi.KhongTuChu.NSNN.NhiemvuKTX-DKnamKH]],PL6_2p[[#This Row],[Chi.KhongTuChu.TinhgianBC-DKnamKH]],PL6_2p[[#This Row],[Chi.KhongTuChu.KPDaotao-DKnamKH]])</f>
        <v>0</v>
      </c>
      <c r="DM12" s="77">
        <f>'TH ngang 6'!BC6</f>
        <v>0</v>
      </c>
      <c r="DN12" s="77">
        <f>'TH ngang 6'!BC8</f>
        <v>0</v>
      </c>
      <c r="DO12" s="77">
        <f>'TH ngang 6'!BD6</f>
        <v>0</v>
      </c>
      <c r="DP12" s="77">
        <f>'TH ngang 6'!BD8</f>
        <v>0</v>
      </c>
      <c r="DQ12" s="77">
        <f>'TH ngang 6'!BE6</f>
        <v>0</v>
      </c>
      <c r="DR12" s="77">
        <f>'TH ngang 6'!BE8</f>
        <v>0</v>
      </c>
      <c r="DS12" s="77">
        <f>'TH ngang 6'!BF6</f>
        <v>0</v>
      </c>
      <c r="DT12" s="77">
        <f>'TH ngang 6'!BF8</f>
        <v>0</v>
      </c>
      <c r="DU12" s="77">
        <f>'TH ngang 6'!BG6</f>
        <v>0</v>
      </c>
      <c r="DV12" s="77">
        <f>'TH ngang 6'!BG8</f>
        <v>0</v>
      </c>
      <c r="DW12" s="77">
        <f>'TH ngang 6'!BH6</f>
        <v>0</v>
      </c>
      <c r="DX12" s="77">
        <f>'TH ngang 6'!BH8</f>
        <v>0</v>
      </c>
      <c r="DY12" s="77">
        <f>'TH ngang 6'!BI6</f>
        <v>0</v>
      </c>
      <c r="DZ12" s="77">
        <f>'TH ngang 6'!BI8</f>
        <v>0</v>
      </c>
      <c r="EA12" s="77">
        <f>'TH ngang 6'!BJ6</f>
        <v>0</v>
      </c>
      <c r="EB12" s="77">
        <f>'TH ngang 6'!BJ8</f>
        <v>0</v>
      </c>
      <c r="EC12" s="77">
        <f>'TH ngang 6'!BK6</f>
        <v>0</v>
      </c>
      <c r="ED12" s="77">
        <f>'TH ngang 6'!BK8</f>
        <v>0</v>
      </c>
    </row>
    <row r="14" spans="1:136" ht="93" customHeight="1">
      <c r="J14" s="78"/>
      <c r="K14" s="78"/>
      <c r="M14" s="143" t="s">
        <v>244</v>
      </c>
      <c r="N14" s="143"/>
      <c r="O14" s="143"/>
      <c r="P14" s="143"/>
      <c r="Q14" s="143"/>
      <c r="R14" s="143"/>
      <c r="S14" s="143"/>
      <c r="T14" s="143"/>
      <c r="U14" s="143"/>
      <c r="V14" s="143"/>
      <c r="W14" s="143"/>
      <c r="X14" s="143"/>
      <c r="Y14" s="143"/>
      <c r="Z14" s="143"/>
      <c r="AA14" s="143"/>
    </row>
  </sheetData>
  <mergeCells count="82">
    <mergeCell ref="M14:AA14"/>
    <mergeCell ref="CY7:CZ7"/>
    <mergeCell ref="DA7:DB7"/>
    <mergeCell ref="DK7:DL7"/>
    <mergeCell ref="DM7:DN7"/>
    <mergeCell ref="BL5:BN7"/>
    <mergeCell ref="BO5:BQ7"/>
    <mergeCell ref="BR5:BT7"/>
    <mergeCell ref="BU5:BW7"/>
    <mergeCell ref="AK5:AM7"/>
    <mergeCell ref="AN5:AP7"/>
    <mergeCell ref="AQ5:AS7"/>
    <mergeCell ref="AT5:AY5"/>
    <mergeCell ref="AZ5:BB7"/>
    <mergeCell ref="BC5:BE7"/>
    <mergeCell ref="CJ4:CL7"/>
    <mergeCell ref="DO7:DP7"/>
    <mergeCell ref="DQ7:DR7"/>
    <mergeCell ref="S7:U7"/>
    <mergeCell ref="V7:X7"/>
    <mergeCell ref="CO7:CP7"/>
    <mergeCell ref="CQ7:CR7"/>
    <mergeCell ref="CS7:CT7"/>
    <mergeCell ref="CU7:CV7"/>
    <mergeCell ref="DI6:DJ7"/>
    <mergeCell ref="DK6:DT6"/>
    <mergeCell ref="DC6:DD7"/>
    <mergeCell ref="DE6:DF7"/>
    <mergeCell ref="DG6:DH7"/>
    <mergeCell ref="CW7:CX7"/>
    <mergeCell ref="BF5:BH7"/>
    <mergeCell ref="BI5:BK7"/>
    <mergeCell ref="DY6:DZ7"/>
    <mergeCell ref="EA6:EB7"/>
    <mergeCell ref="EC6:ED7"/>
    <mergeCell ref="DS7:DT7"/>
    <mergeCell ref="DU7:DV7"/>
    <mergeCell ref="DW7:DX7"/>
    <mergeCell ref="DU5:ED5"/>
    <mergeCell ref="P6:R7"/>
    <mergeCell ref="S6:X6"/>
    <mergeCell ref="Y6:AA7"/>
    <mergeCell ref="AT6:AV7"/>
    <mergeCell ref="AW6:AY7"/>
    <mergeCell ref="CM6:CN7"/>
    <mergeCell ref="CO6:CV6"/>
    <mergeCell ref="CW6:DB6"/>
    <mergeCell ref="BX5:BZ7"/>
    <mergeCell ref="CA5:CC7"/>
    <mergeCell ref="CD5:CF7"/>
    <mergeCell ref="CG5:CI7"/>
    <mergeCell ref="CM5:CV5"/>
    <mergeCell ref="CW5:DH5"/>
    <mergeCell ref="DU6:DX6"/>
    <mergeCell ref="CM4:CV4"/>
    <mergeCell ref="CW4:DH4"/>
    <mergeCell ref="DI4:DT4"/>
    <mergeCell ref="DU4:ED4"/>
    <mergeCell ref="M5:O7"/>
    <mergeCell ref="P5:AA5"/>
    <mergeCell ref="AB5:AD7"/>
    <mergeCell ref="AE5:AG7"/>
    <mergeCell ref="AH5:AJ7"/>
    <mergeCell ref="M4:AA4"/>
    <mergeCell ref="AB4:AP4"/>
    <mergeCell ref="AQ4:AY4"/>
    <mergeCell ref="AZ4:BE4"/>
    <mergeCell ref="BF4:BT4"/>
    <mergeCell ref="BU4:CI4"/>
    <mergeCell ref="DI5:DT5"/>
    <mergeCell ref="L4:L10"/>
    <mergeCell ref="A4:A10"/>
    <mergeCell ref="B4:B10"/>
    <mergeCell ref="C4:C10"/>
    <mergeCell ref="D4:D10"/>
    <mergeCell ref="E4:E10"/>
    <mergeCell ref="F4:F10"/>
    <mergeCell ref="G4:G10"/>
    <mergeCell ref="H4:H10"/>
    <mergeCell ref="I4:I10"/>
    <mergeCell ref="J4:J10"/>
    <mergeCell ref="K4:K10"/>
  </mergeCells>
  <dataValidations count="2">
    <dataValidation type="list" showInputMessage="1" showErrorMessage="1" sqref="L12" xr:uid="{3BA46A5A-E4E1-44A4-8D41-E1FB181A46F6}">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allowBlank="1" showInputMessage="1" showErrorMessage="1" sqref="E12" xr:uid="{F032AF47-E2D9-487D-8D16-4099C2867EB6}">
      <formula1>INDIRECT($K12)</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1FEA-790F-4BF1-814C-C48E428E2143}">
  <sheetPr>
    <tabColor rgb="FFFF0000"/>
  </sheetPr>
  <dimension ref="A1:BI14"/>
  <sheetViews>
    <sheetView topLeftCell="M1" workbookViewId="0">
      <selection activeCell="AF12" sqref="AF12"/>
    </sheetView>
  </sheetViews>
  <sheetFormatPr defaultColWidth="8.85546875" defaultRowHeight="15" outlineLevelCol="1"/>
  <cols>
    <col min="1" max="1" width="7.85546875" style="64" hidden="1" customWidth="1"/>
    <col min="2" max="2" width="15.28515625" style="64" hidden="1" customWidth="1" outlineLevel="1"/>
    <col min="3" max="3" width="13.42578125" style="64" hidden="1" customWidth="1" collapsed="1"/>
    <col min="4" max="4" width="13.42578125" style="64" hidden="1" customWidth="1"/>
    <col min="5" max="5" width="13.7109375" style="64" hidden="1" customWidth="1"/>
    <col min="6" max="6" width="19.7109375" style="64" hidden="1" customWidth="1"/>
    <col min="7" max="7" width="24.7109375" style="64" hidden="1" customWidth="1"/>
    <col min="8" max="10" width="0" style="64" hidden="1" customWidth="1"/>
    <col min="11" max="11" width="8.85546875" style="64" hidden="1" customWidth="1" outlineLevel="1"/>
    <col min="12" max="12" width="0" style="64" hidden="1" customWidth="1" collapsed="1"/>
    <col min="13" max="13" width="12.5703125" style="64" customWidth="1"/>
    <col min="14" max="18" width="12.85546875" style="64" customWidth="1"/>
    <col min="19" max="26" width="13.85546875" style="64" customWidth="1"/>
    <col min="27" max="32" width="14.28515625" style="64" customWidth="1"/>
    <col min="33" max="33" width="13.85546875" style="64" hidden="1" customWidth="1" outlineLevel="1"/>
    <col min="34" max="34" width="14.28515625" style="64" hidden="1" customWidth="1" outlineLevel="1"/>
    <col min="35" max="35" width="14.28515625" style="64" customWidth="1" collapsed="1"/>
    <col min="36" max="42" width="14.28515625" style="64" customWidth="1"/>
    <col min="43" max="43" width="13.85546875" style="64" customWidth="1"/>
    <col min="44" max="50" width="14.28515625" style="64" customWidth="1"/>
    <col min="51" max="51" width="13.85546875" style="64" customWidth="1"/>
    <col min="52" max="60" width="14.28515625" style="64" customWidth="1"/>
    <col min="61" max="61" width="13.85546875" style="64" customWidth="1"/>
    <col min="62" max="16384" width="8.85546875" style="64"/>
  </cols>
  <sheetData>
    <row r="1" spans="1:61" ht="18.75">
      <c r="A1"/>
      <c r="B1"/>
      <c r="C1"/>
      <c r="D1"/>
      <c r="E1"/>
      <c r="F1"/>
      <c r="G1"/>
      <c r="H1"/>
      <c r="I1"/>
      <c r="J1"/>
      <c r="M1" s="63"/>
      <c r="O1" s="80" t="str">
        <f>"BÁO CÁO TÌNH HÌNH THỰC HIỆN CƠ CHẾ TỰ CHỦ TÀI CHÍNH NĂM "&amp;'[1]ND60.Phan1'!$A$1</f>
        <v>BÁO CÁO TÌNH HÌNH THỰC HIỆN CƠ CHẾ TỰ CHỦ TÀI CHÍNH NĂM 2023</v>
      </c>
    </row>
    <row r="2" spans="1:61">
      <c r="A2"/>
      <c r="B2"/>
      <c r="C2"/>
      <c r="D2"/>
      <c r="E2"/>
      <c r="F2"/>
      <c r="G2"/>
      <c r="H2"/>
      <c r="I2"/>
      <c r="J2"/>
    </row>
    <row r="3" spans="1:61">
      <c r="A3"/>
      <c r="B3"/>
      <c r="C3"/>
      <c r="D3"/>
      <c r="E3"/>
      <c r="F3"/>
      <c r="G3"/>
      <c r="H3"/>
      <c r="I3"/>
      <c r="J3"/>
      <c r="M3" s="69" t="s">
        <v>103</v>
      </c>
      <c r="AG3" s="64" t="s">
        <v>385</v>
      </c>
      <c r="AH3" s="64" t="s">
        <v>386</v>
      </c>
    </row>
    <row r="4" spans="1:61" ht="15.75">
      <c r="A4" s="138" t="s">
        <v>387</v>
      </c>
      <c r="B4" s="138" t="s">
        <v>166</v>
      </c>
      <c r="C4" s="138" t="s">
        <v>167</v>
      </c>
      <c r="D4" s="138" t="s">
        <v>168</v>
      </c>
      <c r="E4" s="138" t="s">
        <v>169</v>
      </c>
      <c r="F4" s="138" t="s">
        <v>170</v>
      </c>
      <c r="G4" s="138" t="s">
        <v>171</v>
      </c>
      <c r="H4" s="138" t="s">
        <v>172</v>
      </c>
      <c r="I4" s="138" t="s">
        <v>173</v>
      </c>
      <c r="J4" s="138" t="s">
        <v>174</v>
      </c>
      <c r="K4" s="138" t="s">
        <v>175</v>
      </c>
      <c r="L4" s="138" t="s">
        <v>176</v>
      </c>
      <c r="M4" s="182" t="s">
        <v>108</v>
      </c>
      <c r="N4" s="183"/>
      <c r="O4" s="183"/>
      <c r="P4" s="183"/>
      <c r="Q4" s="183"/>
      <c r="R4" s="183"/>
      <c r="S4" s="183"/>
      <c r="T4" s="183"/>
      <c r="U4" s="183"/>
      <c r="V4" s="183"/>
      <c r="W4" s="183"/>
      <c r="X4" s="183"/>
      <c r="Y4" s="183"/>
      <c r="Z4" s="184"/>
      <c r="AA4" s="182" t="s">
        <v>108</v>
      </c>
      <c r="AB4" s="183"/>
      <c r="AC4" s="183"/>
      <c r="AD4" s="184"/>
      <c r="AE4" s="185" t="s">
        <v>49</v>
      </c>
      <c r="AF4" s="186"/>
      <c r="AG4" s="186"/>
      <c r="AH4" s="186"/>
      <c r="AI4" s="186"/>
      <c r="AJ4" s="186"/>
      <c r="AK4" s="186"/>
      <c r="AL4" s="186"/>
      <c r="AM4" s="186"/>
      <c r="AN4" s="186"/>
      <c r="AO4" s="186"/>
      <c r="AP4" s="187"/>
      <c r="AQ4" s="185" t="s">
        <v>49</v>
      </c>
      <c r="AR4" s="186"/>
      <c r="AS4" s="186"/>
      <c r="AT4" s="187"/>
      <c r="AU4" s="140" t="s">
        <v>66</v>
      </c>
      <c r="AV4" s="141"/>
      <c r="AW4" s="141"/>
      <c r="AX4" s="141"/>
      <c r="AY4" s="141"/>
      <c r="AZ4" s="141"/>
      <c r="BA4" s="141"/>
      <c r="BB4" s="141"/>
      <c r="BC4" s="142"/>
      <c r="BD4" s="140" t="s">
        <v>66</v>
      </c>
      <c r="BE4" s="141"/>
      <c r="BF4" s="141"/>
      <c r="BG4" s="141"/>
      <c r="BH4" s="141"/>
      <c r="BI4" s="142"/>
    </row>
    <row r="5" spans="1:61" s="69" customFormat="1" ht="15.75">
      <c r="A5" s="139"/>
      <c r="B5" s="139"/>
      <c r="C5" s="139"/>
      <c r="D5" s="139"/>
      <c r="E5" s="139"/>
      <c r="F5" s="139"/>
      <c r="G5" s="139"/>
      <c r="H5" s="139"/>
      <c r="I5" s="139"/>
      <c r="J5" s="139"/>
      <c r="K5" s="139"/>
      <c r="L5" s="139"/>
      <c r="M5" s="117" t="s">
        <v>112</v>
      </c>
      <c r="N5" s="117"/>
      <c r="O5" s="117" t="s">
        <v>127</v>
      </c>
      <c r="P5" s="117"/>
      <c r="Q5" s="117"/>
      <c r="R5" s="117"/>
      <c r="S5" s="117"/>
      <c r="T5" s="117"/>
      <c r="U5" s="117"/>
      <c r="V5" s="117"/>
      <c r="W5" s="114" t="s">
        <v>128</v>
      </c>
      <c r="X5" s="115"/>
      <c r="Y5" s="115"/>
      <c r="Z5" s="116"/>
      <c r="AA5" s="114" t="s">
        <v>128</v>
      </c>
      <c r="AB5" s="115"/>
      <c r="AC5" s="115"/>
      <c r="AD5" s="116"/>
      <c r="AE5" s="117" t="s">
        <v>50</v>
      </c>
      <c r="AF5" s="117"/>
      <c r="AG5" s="114" t="s">
        <v>129</v>
      </c>
      <c r="AH5" s="115"/>
      <c r="AI5" s="115"/>
      <c r="AJ5" s="115"/>
      <c r="AK5" s="115"/>
      <c r="AL5" s="115"/>
      <c r="AM5" s="115"/>
      <c r="AN5" s="115"/>
      <c r="AO5" s="115"/>
      <c r="AP5" s="116"/>
      <c r="AQ5" s="117" t="s">
        <v>388</v>
      </c>
      <c r="AR5" s="117"/>
      <c r="AS5" s="117" t="s">
        <v>389</v>
      </c>
      <c r="AT5" s="117"/>
      <c r="AU5" s="133" t="s">
        <v>130</v>
      </c>
      <c r="AV5" s="133"/>
      <c r="AW5" s="133"/>
      <c r="AX5" s="190" t="s">
        <v>131</v>
      </c>
      <c r="AY5" s="190"/>
      <c r="AZ5" s="190"/>
      <c r="BA5" s="190"/>
      <c r="BB5" s="190"/>
      <c r="BC5" s="190"/>
      <c r="BD5" s="190"/>
      <c r="BE5" s="190"/>
      <c r="BF5" s="190"/>
      <c r="BG5" s="190"/>
      <c r="BH5" s="190"/>
      <c r="BI5" s="190"/>
    </row>
    <row r="6" spans="1:61" ht="15.75">
      <c r="A6" s="139"/>
      <c r="B6" s="139"/>
      <c r="C6" s="139"/>
      <c r="D6" s="139"/>
      <c r="E6" s="139"/>
      <c r="F6" s="139"/>
      <c r="G6" s="139"/>
      <c r="H6" s="139"/>
      <c r="I6" s="139"/>
      <c r="J6" s="139"/>
      <c r="K6" s="139"/>
      <c r="L6" s="139"/>
      <c r="M6" s="117"/>
      <c r="N6" s="117"/>
      <c r="O6" s="117" t="s">
        <v>45</v>
      </c>
      <c r="P6" s="117"/>
      <c r="Q6" s="117" t="s">
        <v>46</v>
      </c>
      <c r="R6" s="117"/>
      <c r="S6" s="117" t="s">
        <v>47</v>
      </c>
      <c r="T6" s="117"/>
      <c r="U6" s="117" t="s">
        <v>48</v>
      </c>
      <c r="V6" s="117"/>
      <c r="W6" s="117" t="s">
        <v>141</v>
      </c>
      <c r="X6" s="117"/>
      <c r="Y6" s="117" t="s">
        <v>142</v>
      </c>
      <c r="Z6" s="117"/>
      <c r="AA6" s="117" t="s">
        <v>143</v>
      </c>
      <c r="AB6" s="117"/>
      <c r="AC6" s="117" t="s">
        <v>144</v>
      </c>
      <c r="AD6" s="117"/>
      <c r="AE6" s="117"/>
      <c r="AF6" s="117"/>
      <c r="AG6" s="112" t="s">
        <v>390</v>
      </c>
      <c r="AH6" s="113"/>
      <c r="AI6" s="112" t="s">
        <v>145</v>
      </c>
      <c r="AJ6" s="113"/>
      <c r="AK6" s="112" t="s">
        <v>146</v>
      </c>
      <c r="AL6" s="113"/>
      <c r="AM6" s="112" t="s">
        <v>147</v>
      </c>
      <c r="AN6" s="113"/>
      <c r="AO6" s="112" t="s">
        <v>148</v>
      </c>
      <c r="AP6" s="113"/>
      <c r="AQ6" s="117"/>
      <c r="AR6" s="117"/>
      <c r="AS6" s="117"/>
      <c r="AT6" s="117"/>
      <c r="AU6" s="133"/>
      <c r="AV6" s="133"/>
      <c r="AW6" s="133"/>
      <c r="AX6" s="133" t="s">
        <v>67</v>
      </c>
      <c r="AY6" s="133"/>
      <c r="AZ6" s="133"/>
      <c r="BA6" s="133"/>
      <c r="BB6" s="133"/>
      <c r="BC6" s="133"/>
      <c r="BD6" s="133" t="s">
        <v>70</v>
      </c>
      <c r="BE6" s="133"/>
      <c r="BF6" s="133"/>
      <c r="BG6" s="133"/>
      <c r="BH6" s="133"/>
      <c r="BI6" s="133"/>
    </row>
    <row r="7" spans="1:61" ht="15.75">
      <c r="A7" s="139"/>
      <c r="B7" s="139"/>
      <c r="C7" s="139"/>
      <c r="D7" s="139"/>
      <c r="E7" s="139"/>
      <c r="F7" s="139"/>
      <c r="G7" s="139"/>
      <c r="H7" s="139"/>
      <c r="I7" s="139"/>
      <c r="J7" s="139"/>
      <c r="K7" s="139"/>
      <c r="L7" s="139"/>
      <c r="M7" s="117"/>
      <c r="N7" s="117"/>
      <c r="O7" s="117"/>
      <c r="P7" s="117"/>
      <c r="Q7" s="117"/>
      <c r="R7" s="117"/>
      <c r="S7" s="117"/>
      <c r="T7" s="117"/>
      <c r="U7" s="117"/>
      <c r="V7" s="117"/>
      <c r="W7" s="117"/>
      <c r="X7" s="117"/>
      <c r="Y7" s="117"/>
      <c r="Z7" s="117"/>
      <c r="AA7" s="117"/>
      <c r="AB7" s="117"/>
      <c r="AC7" s="117"/>
      <c r="AD7" s="117"/>
      <c r="AE7" s="117"/>
      <c r="AF7" s="117"/>
      <c r="AG7" s="188"/>
      <c r="AH7" s="189"/>
      <c r="AI7" s="188"/>
      <c r="AJ7" s="189"/>
      <c r="AK7" s="188"/>
      <c r="AL7" s="189"/>
      <c r="AM7" s="188"/>
      <c r="AN7" s="189"/>
      <c r="AO7" s="188"/>
      <c r="AP7" s="189"/>
      <c r="AQ7" s="117"/>
      <c r="AR7" s="117"/>
      <c r="AS7" s="117"/>
      <c r="AT7" s="117"/>
      <c r="AU7" s="133"/>
      <c r="AV7" s="133"/>
      <c r="AW7" s="133"/>
      <c r="AX7" s="123" t="s">
        <v>68</v>
      </c>
      <c r="AY7" s="123"/>
      <c r="AZ7" s="123"/>
      <c r="BA7" s="123" t="s">
        <v>69</v>
      </c>
      <c r="BB7" s="123"/>
      <c r="BC7" s="123"/>
      <c r="BD7" s="123" t="s">
        <v>71</v>
      </c>
      <c r="BE7" s="123"/>
      <c r="BF7" s="123"/>
      <c r="BG7" s="123" t="s">
        <v>72</v>
      </c>
      <c r="BH7" s="123"/>
      <c r="BI7" s="123"/>
    </row>
    <row r="8" spans="1:61" ht="47.25">
      <c r="A8" s="139"/>
      <c r="B8" s="139"/>
      <c r="C8" s="139"/>
      <c r="D8" s="139"/>
      <c r="E8" s="139"/>
      <c r="F8" s="139"/>
      <c r="G8" s="139"/>
      <c r="H8" s="139"/>
      <c r="I8" s="139"/>
      <c r="J8" s="139"/>
      <c r="K8" s="139"/>
      <c r="L8" s="139"/>
      <c r="M8" s="60" t="s">
        <v>185</v>
      </c>
      <c r="N8" s="60" t="s">
        <v>184</v>
      </c>
      <c r="O8" s="60" t="s">
        <v>185</v>
      </c>
      <c r="P8" s="60" t="s">
        <v>184</v>
      </c>
      <c r="Q8" s="60" t="s">
        <v>185</v>
      </c>
      <c r="R8" s="60" t="s">
        <v>184</v>
      </c>
      <c r="S8" s="60" t="s">
        <v>185</v>
      </c>
      <c r="T8" s="60" t="s">
        <v>184</v>
      </c>
      <c r="U8" s="60" t="s">
        <v>185</v>
      </c>
      <c r="V8" s="60" t="s">
        <v>184</v>
      </c>
      <c r="W8" s="60" t="s">
        <v>185</v>
      </c>
      <c r="X8" s="60" t="s">
        <v>184</v>
      </c>
      <c r="Y8" s="60" t="s">
        <v>185</v>
      </c>
      <c r="Z8" s="60" t="s">
        <v>184</v>
      </c>
      <c r="AA8" s="60" t="s">
        <v>185</v>
      </c>
      <c r="AB8" s="60" t="s">
        <v>184</v>
      </c>
      <c r="AC8" s="60" t="s">
        <v>185</v>
      </c>
      <c r="AD8" s="60" t="s">
        <v>184</v>
      </c>
      <c r="AE8" s="60" t="s">
        <v>185</v>
      </c>
      <c r="AF8" s="60" t="s">
        <v>184</v>
      </c>
      <c r="AG8" s="60" t="s">
        <v>185</v>
      </c>
      <c r="AH8" s="60" t="s">
        <v>184</v>
      </c>
      <c r="AI8" s="60" t="s">
        <v>185</v>
      </c>
      <c r="AJ8" s="60" t="s">
        <v>184</v>
      </c>
      <c r="AK8" s="60" t="s">
        <v>185</v>
      </c>
      <c r="AL8" s="60" t="s">
        <v>184</v>
      </c>
      <c r="AM8" s="60" t="s">
        <v>185</v>
      </c>
      <c r="AN8" s="60" t="s">
        <v>184</v>
      </c>
      <c r="AO8" s="60" t="s">
        <v>185</v>
      </c>
      <c r="AP8" s="60" t="s">
        <v>184</v>
      </c>
      <c r="AQ8" s="60" t="s">
        <v>185</v>
      </c>
      <c r="AR8" s="60" t="s">
        <v>184</v>
      </c>
      <c r="AS8" s="60" t="s">
        <v>185</v>
      </c>
      <c r="AT8" s="60" t="s">
        <v>184</v>
      </c>
      <c r="AU8" s="60" t="s">
        <v>185</v>
      </c>
      <c r="AV8" s="60" t="s">
        <v>186</v>
      </c>
      <c r="AW8" s="60" t="s">
        <v>184</v>
      </c>
      <c r="AX8" s="60" t="s">
        <v>185</v>
      </c>
      <c r="AY8" s="60" t="s">
        <v>186</v>
      </c>
      <c r="AZ8" s="60" t="s">
        <v>184</v>
      </c>
      <c r="BA8" s="60" t="s">
        <v>185</v>
      </c>
      <c r="BB8" s="60" t="s">
        <v>186</v>
      </c>
      <c r="BC8" s="60" t="s">
        <v>184</v>
      </c>
      <c r="BD8" s="60" t="s">
        <v>185</v>
      </c>
      <c r="BE8" s="60" t="s">
        <v>186</v>
      </c>
      <c r="BF8" s="60" t="s">
        <v>184</v>
      </c>
      <c r="BG8" s="60" t="s">
        <v>185</v>
      </c>
      <c r="BH8" s="60" t="s">
        <v>186</v>
      </c>
      <c r="BI8" s="60" t="s">
        <v>184</v>
      </c>
    </row>
    <row r="9" spans="1:61" ht="31.5">
      <c r="A9" s="139"/>
      <c r="B9" s="139"/>
      <c r="C9" s="139"/>
      <c r="D9" s="139"/>
      <c r="E9" s="139"/>
      <c r="F9" s="139"/>
      <c r="G9" s="139"/>
      <c r="H9" s="139"/>
      <c r="I9" s="139"/>
      <c r="J9" s="139"/>
      <c r="K9" s="139"/>
      <c r="L9" s="139"/>
      <c r="M9" s="90" t="s">
        <v>15</v>
      </c>
      <c r="N9" s="90" t="s">
        <v>15</v>
      </c>
      <c r="O9" s="90" t="s">
        <v>15</v>
      </c>
      <c r="P9" s="90" t="s">
        <v>15</v>
      </c>
      <c r="Q9" s="90" t="s">
        <v>15</v>
      </c>
      <c r="R9" s="90" t="s">
        <v>15</v>
      </c>
      <c r="S9" s="90" t="s">
        <v>15</v>
      </c>
      <c r="T9" s="90" t="s">
        <v>15</v>
      </c>
      <c r="U9" s="90" t="s">
        <v>15</v>
      </c>
      <c r="V9" s="90" t="s">
        <v>15</v>
      </c>
      <c r="W9" s="90" t="s">
        <v>15</v>
      </c>
      <c r="X9" s="90" t="s">
        <v>15</v>
      </c>
      <c r="Y9" s="90" t="s">
        <v>15</v>
      </c>
      <c r="Z9" s="90" t="s">
        <v>15</v>
      </c>
      <c r="AA9" s="90" t="s">
        <v>15</v>
      </c>
      <c r="AB9" s="90" t="s">
        <v>15</v>
      </c>
      <c r="AC9" s="90" t="s">
        <v>15</v>
      </c>
      <c r="AD9" s="90" t="s">
        <v>15</v>
      </c>
      <c r="AE9" s="90" t="s">
        <v>391</v>
      </c>
      <c r="AF9" s="90" t="s">
        <v>391</v>
      </c>
      <c r="AG9" s="90"/>
      <c r="AH9" s="90"/>
      <c r="AI9" s="90" t="s">
        <v>392</v>
      </c>
      <c r="AJ9" s="90" t="s">
        <v>392</v>
      </c>
      <c r="AK9" s="90" t="s">
        <v>392</v>
      </c>
      <c r="AL9" s="90" t="s">
        <v>392</v>
      </c>
      <c r="AM9" s="90" t="s">
        <v>392</v>
      </c>
      <c r="AN9" s="90" t="s">
        <v>392</v>
      </c>
      <c r="AO9" s="90" t="s">
        <v>392</v>
      </c>
      <c r="AP9" s="90" t="s">
        <v>392</v>
      </c>
      <c r="AQ9" s="90" t="s">
        <v>52</v>
      </c>
      <c r="AR9" s="90" t="s">
        <v>52</v>
      </c>
      <c r="AS9" s="90" t="s">
        <v>52</v>
      </c>
      <c r="AT9" s="90" t="s">
        <v>52</v>
      </c>
      <c r="AU9" s="90" t="s">
        <v>15</v>
      </c>
      <c r="AV9" s="90" t="s">
        <v>15</v>
      </c>
      <c r="AW9" s="90" t="s">
        <v>15</v>
      </c>
      <c r="AX9" s="90" t="s">
        <v>15</v>
      </c>
      <c r="AY9" s="90" t="s">
        <v>15</v>
      </c>
      <c r="AZ9" s="90" t="s">
        <v>15</v>
      </c>
      <c r="BA9" s="90" t="s">
        <v>15</v>
      </c>
      <c r="BB9" s="90" t="s">
        <v>15</v>
      </c>
      <c r="BC9" s="90" t="s">
        <v>15</v>
      </c>
      <c r="BD9" s="90" t="s">
        <v>15</v>
      </c>
      <c r="BE9" s="90" t="s">
        <v>15</v>
      </c>
      <c r="BF9" s="90" t="s">
        <v>15</v>
      </c>
      <c r="BG9" s="90" t="s">
        <v>15</v>
      </c>
      <c r="BH9" s="90" t="s">
        <v>15</v>
      </c>
      <c r="BI9" s="90" t="s">
        <v>15</v>
      </c>
    </row>
    <row r="10" spans="1:61" ht="15.75">
      <c r="A10" s="139"/>
      <c r="B10" s="139"/>
      <c r="C10" s="139"/>
      <c r="D10" s="139"/>
      <c r="E10" s="139"/>
      <c r="F10" s="139"/>
      <c r="G10" s="139"/>
      <c r="H10" s="139"/>
      <c r="I10" s="139"/>
      <c r="J10" s="139"/>
      <c r="K10" s="139"/>
      <c r="L10" s="139"/>
      <c r="M10" s="61" t="s">
        <v>43</v>
      </c>
      <c r="N10" s="62"/>
      <c r="O10" s="62">
        <v>1</v>
      </c>
      <c r="P10" s="62"/>
      <c r="Q10" s="62">
        <v>2</v>
      </c>
      <c r="R10" s="62"/>
      <c r="S10" s="62">
        <v>3</v>
      </c>
      <c r="T10" s="62"/>
      <c r="U10" s="62">
        <v>4</v>
      </c>
      <c r="V10" s="62"/>
      <c r="W10" s="62"/>
      <c r="X10" s="62"/>
      <c r="Y10" s="62"/>
      <c r="Z10" s="62"/>
      <c r="AA10" s="62"/>
      <c r="AB10" s="62"/>
      <c r="AC10" s="62"/>
      <c r="AD10" s="62"/>
      <c r="AE10" s="62">
        <v>5</v>
      </c>
      <c r="AF10" s="62"/>
      <c r="AG10" s="62"/>
      <c r="AH10" s="62"/>
      <c r="AI10" s="62"/>
      <c r="AJ10" s="62"/>
      <c r="AK10" s="62"/>
      <c r="AL10" s="62"/>
      <c r="AM10" s="62"/>
      <c r="AN10" s="62"/>
      <c r="AO10" s="62"/>
      <c r="AP10" s="62"/>
      <c r="AQ10" s="62"/>
      <c r="AR10" s="62"/>
      <c r="AS10" s="62"/>
      <c r="AT10" s="62"/>
      <c r="AU10" s="61" t="s">
        <v>31</v>
      </c>
      <c r="AV10" s="61"/>
      <c r="AW10" s="61"/>
      <c r="AX10" s="62">
        <v>1</v>
      </c>
      <c r="AY10" s="62"/>
      <c r="AZ10" s="62"/>
      <c r="BA10" s="62"/>
      <c r="BB10" s="62"/>
      <c r="BC10" s="62"/>
      <c r="BD10" s="62"/>
      <c r="BE10" s="62">
        <v>2</v>
      </c>
      <c r="BF10" s="62"/>
      <c r="BG10" s="62"/>
      <c r="BH10" s="62"/>
      <c r="BI10" s="62"/>
    </row>
    <row r="11" spans="1:61" s="75" customFormat="1">
      <c r="A11" s="75" t="s">
        <v>188</v>
      </c>
      <c r="B11" s="75" t="s">
        <v>189</v>
      </c>
      <c r="C11" s="75" t="s">
        <v>190</v>
      </c>
      <c r="D11" s="75" t="s">
        <v>191</v>
      </c>
      <c r="E11" s="75" t="s">
        <v>192</v>
      </c>
      <c r="F11" s="75" t="s">
        <v>193</v>
      </c>
      <c r="G11" s="75" t="s">
        <v>194</v>
      </c>
      <c r="H11" s="75" t="s">
        <v>195</v>
      </c>
      <c r="I11" s="75" t="s">
        <v>196</v>
      </c>
      <c r="J11" s="75" t="s">
        <v>197</v>
      </c>
      <c r="K11" s="75" t="s">
        <v>198</v>
      </c>
      <c r="L11" s="75" t="s">
        <v>199</v>
      </c>
      <c r="M11" s="75" t="s">
        <v>393</v>
      </c>
      <c r="N11" s="75" t="s">
        <v>394</v>
      </c>
      <c r="O11" s="75" t="s">
        <v>395</v>
      </c>
      <c r="P11" s="75" t="s">
        <v>396</v>
      </c>
      <c r="Q11" s="75" t="s">
        <v>397</v>
      </c>
      <c r="R11" s="75" t="s">
        <v>398</v>
      </c>
      <c r="S11" s="75" t="s">
        <v>399</v>
      </c>
      <c r="T11" s="75" t="s">
        <v>400</v>
      </c>
      <c r="U11" s="75" t="s">
        <v>401</v>
      </c>
      <c r="V11" s="75" t="s">
        <v>402</v>
      </c>
      <c r="W11" s="75" t="s">
        <v>403</v>
      </c>
      <c r="X11" s="75" t="s">
        <v>404</v>
      </c>
      <c r="Y11" s="75" t="s">
        <v>405</v>
      </c>
      <c r="Z11" s="75" t="s">
        <v>406</v>
      </c>
      <c r="AA11" s="75" t="s">
        <v>407</v>
      </c>
      <c r="AB11" s="75" t="s">
        <v>408</v>
      </c>
      <c r="AC11" s="75" t="s">
        <v>409</v>
      </c>
      <c r="AD11" s="75" t="s">
        <v>410</v>
      </c>
      <c r="AE11" s="75" t="s">
        <v>411</v>
      </c>
      <c r="AF11" s="75" t="s">
        <v>412</v>
      </c>
      <c r="AG11" s="75" t="s">
        <v>413</v>
      </c>
      <c r="AH11" s="75" t="s">
        <v>414</v>
      </c>
      <c r="AI11" s="75" t="s">
        <v>415</v>
      </c>
      <c r="AJ11" s="75" t="s">
        <v>416</v>
      </c>
      <c r="AK11" s="75" t="s">
        <v>417</v>
      </c>
      <c r="AL11" s="75" t="s">
        <v>418</v>
      </c>
      <c r="AM11" s="75" t="s">
        <v>419</v>
      </c>
      <c r="AN11" s="75" t="s">
        <v>420</v>
      </c>
      <c r="AO11" s="75" t="s">
        <v>421</v>
      </c>
      <c r="AP11" s="75" t="s">
        <v>422</v>
      </c>
      <c r="AQ11" s="75" t="s">
        <v>423</v>
      </c>
      <c r="AR11" s="75" t="s">
        <v>424</v>
      </c>
      <c r="AS11" s="75" t="s">
        <v>425</v>
      </c>
      <c r="AT11" s="75" t="s">
        <v>426</v>
      </c>
      <c r="AU11" s="75" t="s">
        <v>427</v>
      </c>
      <c r="AV11" s="75" t="s">
        <v>428</v>
      </c>
      <c r="AW11" s="75" t="s">
        <v>429</v>
      </c>
      <c r="AX11" s="75" t="s">
        <v>430</v>
      </c>
      <c r="AY11" s="75" t="s">
        <v>431</v>
      </c>
      <c r="AZ11" s="75" t="s">
        <v>432</v>
      </c>
      <c r="BA11" s="75" t="s">
        <v>433</v>
      </c>
      <c r="BB11" s="75" t="s">
        <v>434</v>
      </c>
      <c r="BC11" s="75" t="s">
        <v>435</v>
      </c>
      <c r="BD11" s="75" t="s">
        <v>436</v>
      </c>
      <c r="BE11" s="75" t="s">
        <v>437</v>
      </c>
      <c r="BF11" s="75" t="s">
        <v>438</v>
      </c>
      <c r="BG11" s="75" t="s">
        <v>439</v>
      </c>
      <c r="BH11" s="75" t="s">
        <v>440</v>
      </c>
      <c r="BI11" s="75" t="s">
        <v>441</v>
      </c>
    </row>
    <row r="12" spans="1:61" ht="75">
      <c r="A12" s="36">
        <v>2023</v>
      </c>
      <c r="B12" s="36"/>
      <c r="C12" s="36" t="s">
        <v>238</v>
      </c>
      <c r="D12" s="36" t="s">
        <v>239</v>
      </c>
      <c r="E12" s="36" t="s">
        <v>384</v>
      </c>
      <c r="F12" s="36" t="s">
        <v>241</v>
      </c>
      <c r="G12" s="36" t="s">
        <v>242</v>
      </c>
      <c r="H12" s="36"/>
      <c r="I12" s="36"/>
      <c r="J12" s="36"/>
      <c r="K12" s="36" t="str">
        <f>IF(PL6_3p[[#This Row],[Su nghiep]]&lt;&gt;"","CT_"&amp;LEFT(PL6_3p[[#This Row],[Su nghiep]],1),"")</f>
        <v>CT_1</v>
      </c>
      <c r="L12" s="36" t="s">
        <v>243</v>
      </c>
      <c r="M12" s="76">
        <f>SUM(PL6_3p[[#This Row],[KQHD.QuyPTSN-THnamtruoc]],PL6_3p[[#This Row],[KQHD.QuyBSThunhap-THnamtruoc]],PL6_3p[[#This Row],[KQHD.QuyKTPL-THnamtruoc]],PL6_3p[[#This Row],[KQHD.QuyKhac-THnamtruoc]],PL6_3p[[#This Row],[KQHD.ChiBSThunhap-THnamtruoc]],PL6_3p[[#This Row],[KQHD.ChiKTPL-THnamtruoc]],PL6_3p[[#This Row],[KQHD.TrichQuyDPThunhap-THnamtruoc]],PL6_3p[[#This Row],[KQHD.SoduTKchuyenNamsau-THnamtruoc]])</f>
        <v>0</v>
      </c>
      <c r="N12" s="76">
        <f>SUM(PL6_3p[[#This Row],[KQHD.QuyPTSN-DKnamKH]],PL6_3p[[#This Row],[KQHD.QuyBSThunhap-DKnamKH]],PL6_3p[[#This Row],[KQHD.QuyKTPL-DKnamKH]],PL6_3p[[#This Row],[KQHD.QuyKhac-DKnamKH]],PL6_3p[[#This Row],[KQHD.ChiBSThunhap-DKnamKH]],PL6_3p[[#This Row],[KQHD.ChiKTPL-DKnamKH]],PL6_3p[[#This Row],[KQHD.TrichQuyDPThunhap-DKnamKH]],PL6_3p[[#This Row],[KQHD.SoduTKchuyenNamsau-DKnamKH]])</f>
        <v>0</v>
      </c>
      <c r="O12" s="77">
        <f>'TH ngang 6'!BM6</f>
        <v>0</v>
      </c>
      <c r="P12" s="77">
        <f>'TH ngang 6'!BM8</f>
        <v>0</v>
      </c>
      <c r="Q12" s="77">
        <f>'TH ngang 6'!BN6</f>
        <v>0</v>
      </c>
      <c r="R12" s="77">
        <f>'TH ngang 6'!BN8</f>
        <v>0</v>
      </c>
      <c r="S12" s="77">
        <f>'TH ngang 6'!BO6</f>
        <v>0</v>
      </c>
      <c r="T12" s="77">
        <f>'TH ngang 6'!BO8</f>
        <v>0</v>
      </c>
      <c r="U12" s="77">
        <f>'TH ngang 6'!BP6</f>
        <v>0</v>
      </c>
      <c r="V12" s="77">
        <f>'TH ngang 6'!BP8</f>
        <v>0</v>
      </c>
      <c r="W12" s="77">
        <f>'TH ngang 6'!BQ6</f>
        <v>0</v>
      </c>
      <c r="X12" s="77">
        <f>'TH ngang 6'!BQ8</f>
        <v>0</v>
      </c>
      <c r="Y12" s="77">
        <f>'TH ngang 6'!BR6</f>
        <v>0</v>
      </c>
      <c r="Z12" s="77">
        <f>'TH ngang 6'!BR8</f>
        <v>0</v>
      </c>
      <c r="AA12" s="77">
        <f>'TH ngang 6'!BS6</f>
        <v>0</v>
      </c>
      <c r="AB12" s="77">
        <f>'TH ngang 6'!BS8</f>
        <v>0</v>
      </c>
      <c r="AC12" s="77">
        <f>'TH ngang 6'!BT6</f>
        <v>0</v>
      </c>
      <c r="AD12" s="77">
        <f>'TH ngang 6'!BT8</f>
        <v>0</v>
      </c>
      <c r="AE12" s="91" t="e">
        <f>'TH ngang 6'!BU6</f>
        <v>#DIV/0!</v>
      </c>
      <c r="AF12" s="91" t="e">
        <f>'TH ngang 6'!BU8</f>
        <v>#DIV/0!</v>
      </c>
      <c r="AG12" s="92" t="e">
        <f>IF(PL6_3p[[#This Row],[KQHD.HSTTBQ-THnamtruoc]]&lt;&gt;0,IF(PL6_3p[[#This Row],[KQHD.HSTTBQ-THnamtruoc]]&lt;1,"Dưới 01 lần lương",IF(AND(PL6_3p[[#This Row],[KQHD.HSTTBQ-THnamtruoc]]&gt;=1,PL6_3p[[#This Row],[KQHD.HSTTBQ-THnamtruoc]]&lt;=2),"Từ 1 lần đến 2 lần lương",IF(AND(PL6_3p[[#This Row],[KQHD.HSTTBQ-THnamtruoc]]&gt;2,PL6_3p[[#This Row],[KQHD.HSTTBQ-THnamtruoc]]&lt;=3),"Từ trên 2 lần đến 3 lần lương","Từ trên 3 lần lương"))),"")</f>
        <v>#DIV/0!</v>
      </c>
      <c r="AH12" s="92" t="e">
        <f>IF(PL6_3p[[#This Row],[KQHD.HSTTBQ-DKnamKH]]&lt;&gt;0,IF(PL6_3p[[#This Row],[KQHD.HSTTBQ-DKnamKH]]&lt;1,"Dưới 01 lần lương",IF(AND(PL6_3p[[#This Row],[KQHD.HSTTBQ-DKnamKH]]&gt;=1,PL6_3p[[#This Row],[KQHD.HSTTBQ-DKnamKH]]&lt;=2),"Từ 1 lần đến 2 lần lương",IF(AND(PL6_3p[[#This Row],[KQHD.HSTTBQ-DKnamKH]]&gt;2,PL6_3p[[#This Row],[KQHD.HSTTBQ-DKnamKH]]&lt;=3),"Từ trên 2 lần đến 3 lần lương","Từ trên 3 lần lương"))),"")</f>
        <v>#DIV/0!</v>
      </c>
      <c r="AI12" s="93" t="e">
        <f>IF(PL6_3p[[#This Row],[KQHD.HSTTBQ-THnamtruoc]]&lt;&gt;0,IF(PL6_3p[[#This Row],[KQHD.HSTTBQ-THnamtruoc]]&lt;1,1,0),0)</f>
        <v>#DIV/0!</v>
      </c>
      <c r="AJ12" s="93" t="e">
        <f>IF(PL6_3p[[#This Row],[KQHD.HSTTBQ-DKnamKH]]&lt;&gt;0,IF(PL6_3p[[#This Row],[KQHD.HSTTBQ-DKnamKH]]&lt;1,1,0),0)</f>
        <v>#DIV/0!</v>
      </c>
      <c r="AK12" s="93" t="e">
        <f>IF(PL6_3p[[#This Row],[KQHD.HSTTBQ-THnamtruoc]]&lt;&gt;0,IF(AND(PL6_3p[[#This Row],[KQHD.HSTTBQ-THnamtruoc]]&gt;=1,PL6_3p[[#This Row],[KQHD.HSTTBQ-THnamtruoc]]&lt;=2),1,0),0)</f>
        <v>#DIV/0!</v>
      </c>
      <c r="AL12" s="93" t="e">
        <f>IF(PL6_3p[[#This Row],[KQHD.HSTTBQ-DKnamKH]]&lt;&gt;0,IF(AND(PL6_3p[[#This Row],[KQHD.HSTTBQ-DKnamKH]]&gt;=1,PL6_3p[[#This Row],[KQHD.HSTTBQ-DKnamKH]]&lt;=2),1,0),0)</f>
        <v>#DIV/0!</v>
      </c>
      <c r="AM12" s="93" t="e">
        <f>IF(PL6_3p[[#This Row],[KQHD.HSTTBQ-THnamtruoc]]&lt;&gt;0,IF(AND(PL6_3p[[#This Row],[KQHD.HSTTBQ-THnamtruoc]]&gt;2,PL6_3p[[#This Row],[KQHD.HSTTBQ-THnamtruoc]]&lt;=3),1,0),0)</f>
        <v>#DIV/0!</v>
      </c>
      <c r="AN12" s="93" t="e">
        <f>IF(PL6_3p[[#This Row],[KQHD.HSTTBQ-DKnamKH]]&lt;&gt;0,IF(AND(PL6_3p[[#This Row],[KQHD.HSTTBQ-DKnamKH]]&gt;2,PL6_3p[[#This Row],[KQHD.HSTTBQ-DKnamKH]]&lt;=3),1,0),0)</f>
        <v>#DIV/0!</v>
      </c>
      <c r="AO12" s="93" t="e">
        <f>IF(PL6_3p[[#This Row],[KQHD.HSTTBQ-THnamtruoc]]&lt;&gt;0,IF(PL6_3p[[#This Row],[KQHD.HSTTBQ-THnamtruoc]]&gt;3,1,0),0)</f>
        <v>#DIV/0!</v>
      </c>
      <c r="AP12" s="93" t="e">
        <f>IF(PL6_3p[[#This Row],[KQHD.HSTTBQ-DKnamKH]]&lt;&gt;0,IF(PL6_3p[[#This Row],[KQHD.HSTTBQ-DKnamKH]]&gt;3,1,0),0)</f>
        <v>#DIV/0!</v>
      </c>
      <c r="AQ12" s="91">
        <f>'TH ngang 6'!BZ6</f>
        <v>0</v>
      </c>
      <c r="AR12" s="91">
        <f>'TH ngang 6'!BZ8</f>
        <v>0</v>
      </c>
      <c r="AS12" s="91">
        <f>'TH ngang 6'!CA6</f>
        <v>0</v>
      </c>
      <c r="AT12" s="91">
        <f>'TH ngang 6'!CA8</f>
        <v>0</v>
      </c>
      <c r="AU12" s="76">
        <f>SUM(PL6_3p[[#This Row],[Thu.KhongTuChu.VayVon.Sovay-THnamtruoc]],PL6_3p[[#This Row],[Thu.KhongTuChu.HDVon.Sovay-THnamtruoc]])</f>
        <v>0</v>
      </c>
      <c r="AV12" s="76">
        <f>SUM(PL6_3p[[#This Row],[Thu.KhongTuChu.VayVon.Sovay-DTnamKH]],PL6_3p[[#This Row],[Thu.KhongTuChu.HDVon.Sovay-DTnamKH]])</f>
        <v>0</v>
      </c>
      <c r="AW12" s="76">
        <f>SUM(PL6_3p[[#This Row],[Thu.KhongTuChu.VayVon.Sovay-DKnamKH]],PL6_3p[[#This Row],[Thu.KhongTuChu.HDVon.Sovay-DKnamKH]])</f>
        <v>0</v>
      </c>
      <c r="AX12" s="77">
        <f>'TH ngang 6'!CC6</f>
        <v>0</v>
      </c>
      <c r="AY12" s="77">
        <f>'TH ngang 6'!CC7</f>
        <v>0</v>
      </c>
      <c r="AZ12" s="77">
        <f>'TH ngang 6'!CC8</f>
        <v>0</v>
      </c>
      <c r="BA12" s="77">
        <f>'TH ngang 6'!CD6</f>
        <v>0</v>
      </c>
      <c r="BB12" s="77">
        <f>'TH ngang 6'!CD7</f>
        <v>0</v>
      </c>
      <c r="BC12" s="77">
        <f>'TH ngang 6'!CD8</f>
        <v>0</v>
      </c>
      <c r="BD12" s="77">
        <f>'TH ngang 6'!CE6</f>
        <v>0</v>
      </c>
      <c r="BE12" s="77">
        <f>'TH ngang 6'!CE7</f>
        <v>0</v>
      </c>
      <c r="BF12" s="77">
        <f>'TH ngang 6'!CE8</f>
        <v>0</v>
      </c>
      <c r="BG12" s="77">
        <f>'TH ngang 6'!CF6</f>
        <v>0</v>
      </c>
      <c r="BH12" s="77">
        <f>'TH ngang 6'!CF7</f>
        <v>0</v>
      </c>
      <c r="BI12" s="77">
        <f>'TH ngang 6'!CF8</f>
        <v>0</v>
      </c>
    </row>
    <row r="13" spans="1:61">
      <c r="F13" s="36"/>
      <c r="G13" s="36"/>
    </row>
    <row r="14" spans="1:61" ht="64.150000000000006" customHeight="1">
      <c r="I14" s="36"/>
      <c r="J14" s="36"/>
      <c r="K14" s="36"/>
      <c r="L14" s="36"/>
      <c r="M14" s="143" t="s">
        <v>442</v>
      </c>
      <c r="N14" s="143"/>
      <c r="O14" s="143"/>
      <c r="P14" s="143"/>
      <c r="Q14" s="143"/>
      <c r="R14" s="143"/>
      <c r="S14" s="143"/>
      <c r="T14" s="143"/>
      <c r="U14" s="143"/>
      <c r="V14" s="143"/>
      <c r="W14" s="143"/>
      <c r="X14" s="143"/>
      <c r="Y14" s="143"/>
      <c r="Z14" s="143"/>
    </row>
  </sheetData>
  <mergeCells count="48">
    <mergeCell ref="M14:Z14"/>
    <mergeCell ref="AK6:AL7"/>
    <mergeCell ref="AM6:AN7"/>
    <mergeCell ref="AO6:AP7"/>
    <mergeCell ref="AX6:BC6"/>
    <mergeCell ref="AQ5:AR7"/>
    <mergeCell ref="AS5:AT7"/>
    <mergeCell ref="AU5:AW7"/>
    <mergeCell ref="AX5:BI5"/>
    <mergeCell ref="O6:P7"/>
    <mergeCell ref="Q6:R7"/>
    <mergeCell ref="S6:T7"/>
    <mergeCell ref="U6:V7"/>
    <mergeCell ref="W6:X7"/>
    <mergeCell ref="Y6:Z7"/>
    <mergeCell ref="M5:N7"/>
    <mergeCell ref="BD6:BI6"/>
    <mergeCell ref="AX7:AZ7"/>
    <mergeCell ref="BA7:BC7"/>
    <mergeCell ref="BD7:BF7"/>
    <mergeCell ref="BG7:BI7"/>
    <mergeCell ref="AG5:AP5"/>
    <mergeCell ref="AA6:AB7"/>
    <mergeCell ref="AC6:AD7"/>
    <mergeCell ref="AG6:AH7"/>
    <mergeCell ref="AI6:AJ7"/>
    <mergeCell ref="BD4:BI4"/>
    <mergeCell ref="G4:G10"/>
    <mergeCell ref="H4:H10"/>
    <mergeCell ref="I4:I10"/>
    <mergeCell ref="J4:J10"/>
    <mergeCell ref="K4:K10"/>
    <mergeCell ref="L4:L10"/>
    <mergeCell ref="M4:Z4"/>
    <mergeCell ref="AA4:AD4"/>
    <mergeCell ref="AE4:AP4"/>
    <mergeCell ref="AQ4:AT4"/>
    <mergeCell ref="AU4:BC4"/>
    <mergeCell ref="O5:V5"/>
    <mergeCell ref="W5:Z5"/>
    <mergeCell ref="AA5:AD5"/>
    <mergeCell ref="AE5:AF7"/>
    <mergeCell ref="F4:F10"/>
    <mergeCell ref="A4:A10"/>
    <mergeCell ref="B4:B10"/>
    <mergeCell ref="C4:C10"/>
    <mergeCell ref="D4:D10"/>
    <mergeCell ref="E4:E10"/>
  </mergeCells>
  <dataValidations count="2">
    <dataValidation type="list" showInputMessage="1" showErrorMessage="1" sqref="L12" xr:uid="{0942713F-9199-4ACB-9A4A-1A72BA4B740B}">
      <mc:AlternateContent xmlns:x12ac="http://schemas.microsoft.com/office/spreadsheetml/2011/1/ac" xmlns:mc="http://schemas.openxmlformats.org/markup-compatibility/2006">
        <mc:Choice Requires="x12ac">
          <x12ac:list>Khối thành phố,Khối Thành ủy,"Khối Quận,huyện"</x12ac:list>
        </mc:Choice>
        <mc:Fallback>
          <formula1>"Khối thành phố,Khối Thành ủy,Khối Quận,huyện"</formula1>
        </mc:Fallback>
      </mc:AlternateContent>
    </dataValidation>
    <dataValidation type="list" showInputMessage="1" showErrorMessage="1" sqref="E12" xr:uid="{DF25C6B8-EF9D-4D92-AC9F-C531BAEC8E61}">
      <formula1>INDIRECT($K12)</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A76E-0767-43F0-BD40-08D2E2186C32}">
  <sheetPr codeName="Sheet12">
    <tabColor rgb="FF00B050"/>
  </sheetPr>
  <dimension ref="A1:K72"/>
  <sheetViews>
    <sheetView zoomScale="115" zoomScaleNormal="115" workbookViewId="0">
      <pane ySplit="7" topLeftCell="A21" activePane="bottomLeft" state="frozen"/>
      <selection pane="bottomLeft" activeCell="D66" sqref="D66"/>
    </sheetView>
  </sheetViews>
  <sheetFormatPr defaultColWidth="9.140625" defaultRowHeight="16.5"/>
  <cols>
    <col min="1" max="1" width="6.5703125" style="1" customWidth="1"/>
    <col min="2" max="2" width="55.28515625" style="1" customWidth="1"/>
    <col min="3" max="3" width="13.140625" style="1" customWidth="1"/>
    <col min="4" max="5" width="21.7109375" style="1" customWidth="1"/>
    <col min="6" max="16384" width="9.140625" style="1"/>
  </cols>
  <sheetData>
    <row r="1" spans="1:11">
      <c r="A1" s="191" t="s">
        <v>73</v>
      </c>
      <c r="B1" s="191"/>
      <c r="F1" s="2" t="s">
        <v>0</v>
      </c>
      <c r="K1" s="1" t="str">
        <f>A3</f>
        <v>TRƯỜNG…</v>
      </c>
    </row>
    <row r="2" spans="1:11">
      <c r="A2" s="191" t="s">
        <v>74</v>
      </c>
      <c r="B2" s="191"/>
      <c r="F2" s="2"/>
    </row>
    <row r="3" spans="1:11">
      <c r="A3" s="101" t="s">
        <v>75</v>
      </c>
      <c r="B3" s="101"/>
      <c r="F3" s="2"/>
    </row>
    <row r="4" spans="1:11">
      <c r="A4" s="3"/>
    </row>
    <row r="5" spans="1:11" ht="18.75">
      <c r="A5" s="4" t="s">
        <v>443</v>
      </c>
      <c r="B5" s="5"/>
      <c r="C5" s="5"/>
      <c r="D5" s="5"/>
      <c r="E5" s="5"/>
      <c r="F5" s="5"/>
    </row>
    <row r="6" spans="1:11" ht="18.75">
      <c r="A6" s="6"/>
    </row>
    <row r="7" spans="1:11" s="7" customFormat="1">
      <c r="A7" s="48" t="s">
        <v>2</v>
      </c>
      <c r="B7" s="48" t="s">
        <v>3</v>
      </c>
      <c r="C7" s="48" t="s">
        <v>4</v>
      </c>
      <c r="D7" s="48" t="s">
        <v>5</v>
      </c>
      <c r="E7" s="48" t="s">
        <v>6</v>
      </c>
      <c r="F7" s="48" t="s">
        <v>7</v>
      </c>
    </row>
    <row r="8" spans="1:11" s="8" customFormat="1" ht="31.5">
      <c r="A8" s="49" t="s">
        <v>8</v>
      </c>
      <c r="B8" s="50" t="s">
        <v>9</v>
      </c>
      <c r="C8" s="51" t="s">
        <v>10</v>
      </c>
      <c r="D8" s="52"/>
      <c r="E8" s="52"/>
      <c r="F8" s="50"/>
    </row>
    <row r="9" spans="1:11">
      <c r="A9" s="53">
        <v>1</v>
      </c>
      <c r="B9" s="54" t="s">
        <v>11</v>
      </c>
      <c r="C9" s="51" t="s">
        <v>10</v>
      </c>
      <c r="D9" s="55">
        <f>+'TH ngang 6'!F7+'TH ngang 6'!G7</f>
        <v>0</v>
      </c>
      <c r="E9" s="55">
        <f>+'TH ngang 6'!F8+'TH ngang 6'!G8</f>
        <v>0</v>
      </c>
      <c r="F9" s="54"/>
    </row>
    <row r="10" spans="1:11">
      <c r="A10" s="53">
        <v>2</v>
      </c>
      <c r="B10" s="54" t="s">
        <v>12</v>
      </c>
      <c r="C10" s="51" t="s">
        <v>10</v>
      </c>
      <c r="D10" s="55">
        <f>+'TH ngang 6'!H7+'TH ngang 6'!I7</f>
        <v>0</v>
      </c>
      <c r="E10" s="55">
        <f>+'TH ngang 6'!H8+'TH ngang 6'!I8</f>
        <v>0</v>
      </c>
      <c r="F10" s="54"/>
    </row>
    <row r="11" spans="1:11" s="8" customFormat="1" ht="31.5">
      <c r="A11" s="49" t="s">
        <v>13</v>
      </c>
      <c r="B11" s="50" t="s">
        <v>14</v>
      </c>
      <c r="C11" s="51" t="s">
        <v>15</v>
      </c>
      <c r="D11" s="52">
        <f>'TH ngang 6'!J7</f>
        <v>0</v>
      </c>
      <c r="E11" s="52">
        <f>'TH ngang 6'!J8</f>
        <v>0</v>
      </c>
      <c r="F11" s="50"/>
    </row>
    <row r="12" spans="1:11" s="8" customFormat="1">
      <c r="A12" s="49" t="s">
        <v>16</v>
      </c>
      <c r="B12" s="50" t="s">
        <v>17</v>
      </c>
      <c r="C12" s="51" t="s">
        <v>15</v>
      </c>
      <c r="D12" s="52">
        <f>D13</f>
        <v>0</v>
      </c>
      <c r="E12" s="52">
        <f>E13</f>
        <v>0</v>
      </c>
      <c r="F12" s="50"/>
    </row>
    <row r="13" spans="1:11" s="8" customFormat="1">
      <c r="A13" s="49" t="s">
        <v>18</v>
      </c>
      <c r="B13" s="50" t="s">
        <v>19</v>
      </c>
      <c r="C13" s="51" t="s">
        <v>15</v>
      </c>
      <c r="D13" s="52">
        <f>SUM(D15:D23)</f>
        <v>0</v>
      </c>
      <c r="E13" s="52">
        <f>SUM(E15:E23)</f>
        <v>0</v>
      </c>
      <c r="F13" s="50"/>
    </row>
    <row r="14" spans="1:11" ht="31.5">
      <c r="A14" s="53">
        <v>1</v>
      </c>
      <c r="B14" s="54" t="s">
        <v>20</v>
      </c>
      <c r="C14" s="51" t="s">
        <v>15</v>
      </c>
      <c r="D14" s="55">
        <f>D15+D16</f>
        <v>0</v>
      </c>
      <c r="E14" s="55">
        <f>E15+E16</f>
        <v>0</v>
      </c>
      <c r="F14" s="54"/>
    </row>
    <row r="15" spans="1:11" ht="31.5">
      <c r="A15" s="53" t="s">
        <v>21</v>
      </c>
      <c r="B15" s="54" t="s">
        <v>22</v>
      </c>
      <c r="C15" s="51" t="s">
        <v>15</v>
      </c>
      <c r="D15" s="55">
        <f>'TH ngang 6'!R7+'TH ngang 6'!S7</f>
        <v>0</v>
      </c>
      <c r="E15" s="55">
        <f>+'TH ngang 6'!R8+'TH ngang 6'!S8</f>
        <v>0</v>
      </c>
      <c r="F15" s="54"/>
    </row>
    <row r="16" spans="1:11">
      <c r="A16" s="53" t="s">
        <v>23</v>
      </c>
      <c r="B16" s="54" t="s">
        <v>76</v>
      </c>
      <c r="C16" s="51" t="s">
        <v>15</v>
      </c>
      <c r="D16" s="55">
        <f>'TH ngang 6'!T7</f>
        <v>0</v>
      </c>
      <c r="E16" s="55">
        <f>'TH ngang 6'!T8</f>
        <v>0</v>
      </c>
      <c r="F16" s="54"/>
    </row>
    <row r="17" spans="1:6" ht="47.25">
      <c r="A17" s="53">
        <v>2</v>
      </c>
      <c r="B17" s="54" t="s">
        <v>24</v>
      </c>
      <c r="C17" s="51" t="s">
        <v>15</v>
      </c>
      <c r="D17" s="55">
        <f>'TH ngang 6'!U7</f>
        <v>0</v>
      </c>
      <c r="E17" s="55">
        <f>'TH ngang 6'!U8</f>
        <v>0</v>
      </c>
      <c r="F17" s="54"/>
    </row>
    <row r="18" spans="1:6" ht="63">
      <c r="A18" s="53">
        <v>3</v>
      </c>
      <c r="B18" s="54" t="s">
        <v>25</v>
      </c>
      <c r="C18" s="51" t="s">
        <v>15</v>
      </c>
      <c r="D18" s="55">
        <f>'TH ngang 6'!V7+'TH ngang 6'!W7</f>
        <v>0</v>
      </c>
      <c r="E18" s="55">
        <f>+'TH ngang 6'!V8+'TH ngang 6'!W8</f>
        <v>0</v>
      </c>
      <c r="F18" s="54"/>
    </row>
    <row r="19" spans="1:6" ht="78.75">
      <c r="A19" s="53">
        <v>4</v>
      </c>
      <c r="B19" s="54" t="s">
        <v>26</v>
      </c>
      <c r="C19" s="51" t="s">
        <v>15</v>
      </c>
      <c r="D19" s="55">
        <f>'TH ngang 6'!AA7</f>
        <v>0</v>
      </c>
      <c r="E19" s="55">
        <f>'TH ngang 6'!AA8</f>
        <v>0</v>
      </c>
      <c r="F19" s="54"/>
    </row>
    <row r="20" spans="1:6" ht="31.5">
      <c r="A20" s="53">
        <v>5</v>
      </c>
      <c r="B20" s="54" t="s">
        <v>27</v>
      </c>
      <c r="C20" s="51" t="s">
        <v>15</v>
      </c>
      <c r="D20" s="55">
        <f>'TH ngang 6'!X7</f>
        <v>0</v>
      </c>
      <c r="E20" s="55">
        <f>'TH ngang 6'!X8</f>
        <v>0</v>
      </c>
      <c r="F20" s="54"/>
    </row>
    <row r="21" spans="1:6" ht="78.75">
      <c r="A21" s="53">
        <v>6</v>
      </c>
      <c r="B21" s="54" t="s">
        <v>28</v>
      </c>
      <c r="C21" s="51" t="s">
        <v>15</v>
      </c>
      <c r="D21" s="55">
        <f>'TH ngang 6'!AB7</f>
        <v>0</v>
      </c>
      <c r="E21" s="55">
        <f>'TH ngang 6'!AB8</f>
        <v>0</v>
      </c>
      <c r="F21" s="54"/>
    </row>
    <row r="22" spans="1:6">
      <c r="A22" s="53">
        <v>7</v>
      </c>
      <c r="B22" s="54" t="s">
        <v>29</v>
      </c>
      <c r="C22" s="51" t="s">
        <v>15</v>
      </c>
      <c r="D22" s="55">
        <f>'TH ngang 6'!Z7</f>
        <v>0</v>
      </c>
      <c r="E22" s="55">
        <f>'TH ngang 6'!Z8</f>
        <v>0</v>
      </c>
      <c r="F22" s="54"/>
    </row>
    <row r="23" spans="1:6" ht="47.25">
      <c r="A23" s="53">
        <v>8</v>
      </c>
      <c r="B23" s="54" t="s">
        <v>30</v>
      </c>
      <c r="C23" s="51" t="s">
        <v>15</v>
      </c>
      <c r="D23" s="55">
        <v>0</v>
      </c>
      <c r="E23" s="55">
        <v>0</v>
      </c>
      <c r="F23" s="54"/>
    </row>
    <row r="24" spans="1:6" s="8" customFormat="1" ht="27.75" customHeight="1">
      <c r="A24" s="49" t="s">
        <v>31</v>
      </c>
      <c r="B24" s="50" t="s">
        <v>32</v>
      </c>
      <c r="C24" s="51" t="s">
        <v>15</v>
      </c>
      <c r="D24" s="52">
        <f>SUM(D25:D35)</f>
        <v>0</v>
      </c>
      <c r="E24" s="52">
        <f>SUM(E25:E35)</f>
        <v>0</v>
      </c>
      <c r="F24" s="50"/>
    </row>
    <row r="25" spans="1:6" ht="31.5">
      <c r="A25" s="53">
        <v>1</v>
      </c>
      <c r="B25" s="54" t="s">
        <v>33</v>
      </c>
      <c r="C25" s="51" t="s">
        <v>15</v>
      </c>
      <c r="D25" s="55">
        <f>'TH ngang 6'!AD7</f>
        <v>0</v>
      </c>
      <c r="E25" s="55">
        <f>'TH ngang 6'!AD8</f>
        <v>0</v>
      </c>
      <c r="F25" s="54"/>
    </row>
    <row r="26" spans="1:6">
      <c r="A26" s="53">
        <v>2</v>
      </c>
      <c r="B26" s="54" t="s">
        <v>34</v>
      </c>
      <c r="C26" s="51" t="s">
        <v>15</v>
      </c>
      <c r="D26" s="55">
        <f>'TH ngang 6'!AE7</f>
        <v>0</v>
      </c>
      <c r="E26" s="55">
        <f>'TH ngang 6'!AE8</f>
        <v>0</v>
      </c>
      <c r="F26" s="54"/>
    </row>
    <row r="27" spans="1:6">
      <c r="A27" s="53">
        <v>3</v>
      </c>
      <c r="B27" s="54" t="s">
        <v>35</v>
      </c>
      <c r="C27" s="51" t="s">
        <v>15</v>
      </c>
      <c r="D27" s="55">
        <f>'TH ngang 6'!AF7</f>
        <v>0</v>
      </c>
      <c r="E27" s="55">
        <f>'TH ngang 6'!AF8</f>
        <v>0</v>
      </c>
      <c r="F27" s="54"/>
    </row>
    <row r="28" spans="1:6">
      <c r="A28" s="53">
        <v>4</v>
      </c>
      <c r="B28" s="54" t="s">
        <v>36</v>
      </c>
      <c r="C28" s="51" t="s">
        <v>15</v>
      </c>
      <c r="D28" s="55">
        <f>'TH ngang 6'!AG7</f>
        <v>0</v>
      </c>
      <c r="E28" s="55">
        <f>'TH ngang 6'!AG8</f>
        <v>0</v>
      </c>
      <c r="F28" s="54"/>
    </row>
    <row r="29" spans="1:6" ht="31.5">
      <c r="A29" s="53">
        <v>5</v>
      </c>
      <c r="B29" s="54" t="s">
        <v>37</v>
      </c>
      <c r="C29" s="51" t="s">
        <v>15</v>
      </c>
      <c r="D29" s="55">
        <f>'TH ngang 6'!AH7</f>
        <v>0</v>
      </c>
      <c r="E29" s="55">
        <f>'TH ngang 6'!AH8</f>
        <v>0</v>
      </c>
      <c r="F29" s="54"/>
    </row>
    <row r="30" spans="1:6">
      <c r="A30" s="53">
        <v>6</v>
      </c>
      <c r="B30" s="54" t="s">
        <v>38</v>
      </c>
      <c r="C30" s="51" t="s">
        <v>15</v>
      </c>
      <c r="D30" s="55">
        <f>'TH ngang 6'!AI7</f>
        <v>0</v>
      </c>
      <c r="E30" s="55">
        <f>'TH ngang 6'!AI8</f>
        <v>0</v>
      </c>
      <c r="F30" s="54"/>
    </row>
    <row r="31" spans="1:6">
      <c r="A31" s="53">
        <v>7</v>
      </c>
      <c r="B31" s="54" t="s">
        <v>122</v>
      </c>
      <c r="C31" s="51" t="s">
        <v>15</v>
      </c>
      <c r="D31" s="55">
        <f>'TH ngang 6'!AJ7</f>
        <v>0</v>
      </c>
      <c r="E31" s="55">
        <f>'TH ngang 6'!AJ8</f>
        <v>0</v>
      </c>
      <c r="F31" s="54"/>
    </row>
    <row r="32" spans="1:6">
      <c r="A32" s="53">
        <v>8</v>
      </c>
      <c r="B32" s="54" t="s">
        <v>39</v>
      </c>
      <c r="C32" s="51" t="s">
        <v>15</v>
      </c>
      <c r="D32" s="55">
        <f>'TH ngang 6'!AK7</f>
        <v>0</v>
      </c>
      <c r="E32" s="55">
        <f>'TH ngang 6'!AK8</f>
        <v>0</v>
      </c>
      <c r="F32" s="54"/>
    </row>
    <row r="33" spans="1:6">
      <c r="A33" s="53">
        <v>9</v>
      </c>
      <c r="B33" s="54" t="s">
        <v>40</v>
      </c>
      <c r="C33" s="51" t="s">
        <v>15</v>
      </c>
      <c r="D33" s="55">
        <f>'TH ngang 6'!AL7</f>
        <v>0</v>
      </c>
      <c r="E33" s="55">
        <f>'TH ngang 6'!AL8</f>
        <v>0</v>
      </c>
      <c r="F33" s="54"/>
    </row>
    <row r="34" spans="1:6">
      <c r="A34" s="53">
        <v>10</v>
      </c>
      <c r="B34" s="54" t="s">
        <v>41</v>
      </c>
      <c r="C34" s="51" t="s">
        <v>15</v>
      </c>
      <c r="D34" s="55">
        <f>'TH ngang 6'!AN7</f>
        <v>0</v>
      </c>
      <c r="E34" s="55">
        <f>'TH ngang 6'!AN8</f>
        <v>0</v>
      </c>
      <c r="F34" s="54"/>
    </row>
    <row r="35" spans="1:6" ht="63">
      <c r="A35" s="53">
        <v>11</v>
      </c>
      <c r="B35" s="54" t="s">
        <v>42</v>
      </c>
      <c r="C35" s="51" t="s">
        <v>15</v>
      </c>
      <c r="D35" s="55">
        <v>0</v>
      </c>
      <c r="E35" s="55">
        <v>0</v>
      </c>
      <c r="F35" s="54"/>
    </row>
    <row r="36" spans="1:6" s="8" customFormat="1" ht="31.5">
      <c r="A36" s="49" t="s">
        <v>43</v>
      </c>
      <c r="B36" s="50" t="s">
        <v>44</v>
      </c>
      <c r="C36" s="51" t="s">
        <v>15</v>
      </c>
      <c r="D36" s="52">
        <f>D12-D24</f>
        <v>0</v>
      </c>
      <c r="E36" s="52">
        <f>E12-E24</f>
        <v>0</v>
      </c>
      <c r="F36" s="50"/>
    </row>
    <row r="37" spans="1:6">
      <c r="A37" s="53"/>
      <c r="B37" s="96" t="s">
        <v>127</v>
      </c>
      <c r="C37" s="51"/>
      <c r="D37" s="55"/>
      <c r="E37" s="55"/>
      <c r="F37" s="54"/>
    </row>
    <row r="38" spans="1:6">
      <c r="A38" s="53">
        <v>1</v>
      </c>
      <c r="B38" s="54" t="s">
        <v>45</v>
      </c>
      <c r="C38" s="51" t="s">
        <v>15</v>
      </c>
      <c r="D38" s="55">
        <f>'TH ngang 6'!BM7</f>
        <v>0</v>
      </c>
      <c r="E38" s="55">
        <f>'TH ngang 6'!BM8</f>
        <v>0</v>
      </c>
      <c r="F38" s="54"/>
    </row>
    <row r="39" spans="1:6">
      <c r="A39" s="53">
        <v>2</v>
      </c>
      <c r="B39" s="54" t="s">
        <v>46</v>
      </c>
      <c r="C39" s="51" t="s">
        <v>15</v>
      </c>
      <c r="D39" s="55">
        <f>'TH ngang 6'!BN7</f>
        <v>0</v>
      </c>
      <c r="E39" s="55">
        <f>'TH ngang 6'!BN8</f>
        <v>0</v>
      </c>
      <c r="F39" s="54"/>
    </row>
    <row r="40" spans="1:6">
      <c r="A40" s="53">
        <v>3</v>
      </c>
      <c r="B40" s="54" t="s">
        <v>47</v>
      </c>
      <c r="C40" s="51" t="s">
        <v>15</v>
      </c>
      <c r="D40" s="55">
        <f>'TH ngang 6'!BO7</f>
        <v>0</v>
      </c>
      <c r="E40" s="55">
        <f>'TH ngang 6'!BO8</f>
        <v>0</v>
      </c>
      <c r="F40" s="54"/>
    </row>
    <row r="41" spans="1:6">
      <c r="A41" s="53">
        <v>4</v>
      </c>
      <c r="B41" s="54" t="s">
        <v>48</v>
      </c>
      <c r="C41" s="51" t="s">
        <v>15</v>
      </c>
      <c r="D41" s="55">
        <f>'TH ngang 6'!BP7</f>
        <v>0</v>
      </c>
      <c r="E41" s="55">
        <f>'TH ngang 6'!BP8</f>
        <v>0</v>
      </c>
      <c r="F41" s="54"/>
    </row>
    <row r="42" spans="1:6">
      <c r="A42" s="53"/>
      <c r="B42" s="96" t="s">
        <v>128</v>
      </c>
      <c r="C42" s="51"/>
      <c r="D42" s="55"/>
      <c r="E42" s="55"/>
      <c r="F42" s="54"/>
    </row>
    <row r="43" spans="1:6">
      <c r="A43" s="53"/>
      <c r="B43" s="54" t="s">
        <v>141</v>
      </c>
      <c r="C43" s="51" t="s">
        <v>15</v>
      </c>
      <c r="D43" s="55">
        <f>'TH ngang 6'!BQ7</f>
        <v>0</v>
      </c>
      <c r="E43" s="55">
        <f>'TH ngang 6'!BQ8</f>
        <v>0</v>
      </c>
      <c r="F43" s="54"/>
    </row>
    <row r="44" spans="1:6">
      <c r="A44" s="53"/>
      <c r="B44" s="54" t="s">
        <v>142</v>
      </c>
      <c r="C44" s="51" t="s">
        <v>15</v>
      </c>
      <c r="D44" s="55">
        <f>'TH ngang 6'!BR7</f>
        <v>0</v>
      </c>
      <c r="E44" s="55">
        <f>'TH ngang 6'!BR8</f>
        <v>0</v>
      </c>
      <c r="F44" s="54"/>
    </row>
    <row r="45" spans="1:6" ht="31.5" customHeight="1">
      <c r="A45" s="53"/>
      <c r="B45" s="54" t="s">
        <v>143</v>
      </c>
      <c r="C45" s="51" t="s">
        <v>15</v>
      </c>
      <c r="D45" s="55">
        <f>'TH ngang 6'!BS7</f>
        <v>0</v>
      </c>
      <c r="E45" s="55">
        <f>'TH ngang 6'!BS8</f>
        <v>0</v>
      </c>
      <c r="F45" s="54"/>
    </row>
    <row r="46" spans="1:6" ht="32.25" customHeight="1">
      <c r="A46" s="53"/>
      <c r="B46" s="54" t="s">
        <v>144</v>
      </c>
      <c r="C46" s="51" t="s">
        <v>15</v>
      </c>
      <c r="D46" s="55">
        <f>'TH ngang 6'!BT7</f>
        <v>0</v>
      </c>
      <c r="E46" s="55">
        <f>'TH ngang 6'!BT8</f>
        <v>0</v>
      </c>
      <c r="F46" s="54"/>
    </row>
    <row r="47" spans="1:6">
      <c r="A47" s="53">
        <v>5</v>
      </c>
      <c r="B47" s="54" t="s">
        <v>49</v>
      </c>
      <c r="C47" s="51"/>
      <c r="D47" s="55"/>
      <c r="E47" s="55"/>
      <c r="F47" s="54"/>
    </row>
    <row r="48" spans="1:6">
      <c r="A48" s="53"/>
      <c r="B48" s="54" t="s">
        <v>50</v>
      </c>
      <c r="C48" s="51" t="s">
        <v>51</v>
      </c>
      <c r="D48" s="55" t="e">
        <f>'TH ngang 6'!BU7</f>
        <v>#DIV/0!</v>
      </c>
      <c r="E48" s="56" t="e">
        <f>'TH ngang 6'!BU8</f>
        <v>#DIV/0!</v>
      </c>
      <c r="F48" s="54"/>
    </row>
    <row r="49" spans="1:6" ht="31.5">
      <c r="A49" s="53"/>
      <c r="B49" s="54" t="s">
        <v>77</v>
      </c>
      <c r="C49" s="51" t="s">
        <v>52</v>
      </c>
      <c r="D49" s="55">
        <f>'TH ngang 6'!BZ7</f>
        <v>0</v>
      </c>
      <c r="E49" s="55">
        <f>'TH ngang 6'!BZ8</f>
        <v>0</v>
      </c>
      <c r="F49" s="54"/>
    </row>
    <row r="50" spans="1:6" ht="31.5">
      <c r="A50" s="53"/>
      <c r="B50" s="54" t="s">
        <v>78</v>
      </c>
      <c r="C50" s="51" t="s">
        <v>52</v>
      </c>
      <c r="D50" s="55">
        <f>'TH ngang 6'!CA7</f>
        <v>0</v>
      </c>
      <c r="E50" s="55">
        <f>'TH ngang 6'!CA8</f>
        <v>0</v>
      </c>
      <c r="F50" s="54"/>
    </row>
    <row r="51" spans="1:6" s="8" customFormat="1" ht="31.5">
      <c r="A51" s="49" t="s">
        <v>53</v>
      </c>
      <c r="B51" s="50" t="s">
        <v>54</v>
      </c>
      <c r="C51" s="51" t="s">
        <v>15</v>
      </c>
      <c r="D51" s="52"/>
      <c r="E51" s="52"/>
      <c r="F51" s="50"/>
    </row>
    <row r="52" spans="1:6" hidden="1">
      <c r="A52" s="53"/>
      <c r="B52" s="54" t="s">
        <v>55</v>
      </c>
      <c r="C52" s="51" t="s">
        <v>15</v>
      </c>
      <c r="D52" s="55"/>
      <c r="E52" s="55"/>
      <c r="F52" s="54"/>
    </row>
    <row r="53" spans="1:6">
      <c r="A53" s="53">
        <v>1</v>
      </c>
      <c r="B53" s="54" t="s">
        <v>56</v>
      </c>
      <c r="C53" s="51" t="s">
        <v>15</v>
      </c>
      <c r="D53" s="55">
        <f>SUM(D54:D57)</f>
        <v>0</v>
      </c>
      <c r="E53" s="55">
        <f>SUM(E54:E57)</f>
        <v>0</v>
      </c>
      <c r="F53" s="54"/>
    </row>
    <row r="54" spans="1:6" ht="31.5">
      <c r="A54" s="53" t="s">
        <v>57</v>
      </c>
      <c r="B54" s="54" t="s">
        <v>58</v>
      </c>
      <c r="C54" s="51" t="s">
        <v>15</v>
      </c>
      <c r="D54" s="55">
        <f>'TH ngang 6'!AQ7</f>
        <v>0</v>
      </c>
      <c r="E54" s="55">
        <f>'TH ngang 6'!AQ8</f>
        <v>0</v>
      </c>
      <c r="F54" s="54"/>
    </row>
    <row r="55" spans="1:6" ht="33" customHeight="1">
      <c r="A55" s="53" t="s">
        <v>59</v>
      </c>
      <c r="B55" s="54" t="s">
        <v>60</v>
      </c>
      <c r="C55" s="51" t="s">
        <v>15</v>
      </c>
      <c r="D55" s="55">
        <f>'TH ngang 6'!AX7</f>
        <v>0</v>
      </c>
      <c r="E55" s="55">
        <f>'TH ngang 6'!AX8</f>
        <v>0</v>
      </c>
      <c r="F55" s="54"/>
    </row>
    <row r="56" spans="1:6">
      <c r="A56" s="53" t="s">
        <v>61</v>
      </c>
      <c r="B56" s="54" t="s">
        <v>62</v>
      </c>
      <c r="C56" s="51" t="s">
        <v>15</v>
      </c>
      <c r="D56" s="55">
        <f>'TH ngang 6'!AY7</f>
        <v>0</v>
      </c>
      <c r="E56" s="55">
        <f>'TH ngang 6'!AY8</f>
        <v>0</v>
      </c>
      <c r="F56" s="54"/>
    </row>
    <row r="57" spans="1:6">
      <c r="A57" s="53" t="s">
        <v>63</v>
      </c>
      <c r="B57" s="54" t="s">
        <v>64</v>
      </c>
      <c r="C57" s="51" t="s">
        <v>15</v>
      </c>
      <c r="D57" s="55">
        <f>'TH ngang 6'!AZ7</f>
        <v>0</v>
      </c>
      <c r="E57" s="55">
        <f>'TH ngang 6'!AZ8</f>
        <v>0</v>
      </c>
      <c r="F57" s="54"/>
    </row>
    <row r="58" spans="1:6">
      <c r="A58" s="53">
        <v>2</v>
      </c>
      <c r="B58" s="54" t="s">
        <v>65</v>
      </c>
      <c r="C58" s="51" t="s">
        <v>15</v>
      </c>
      <c r="D58" s="55"/>
      <c r="E58" s="55"/>
      <c r="F58" s="54"/>
    </row>
    <row r="59" spans="1:6" ht="31.5">
      <c r="A59" s="53" t="s">
        <v>57</v>
      </c>
      <c r="B59" s="54" t="s">
        <v>58</v>
      </c>
      <c r="C59" s="51" t="s">
        <v>15</v>
      </c>
      <c r="D59" s="55">
        <f>'TH ngang 6'!BB7</f>
        <v>0</v>
      </c>
      <c r="E59" s="55">
        <f>'TH ngang 6'!BB8</f>
        <v>0</v>
      </c>
      <c r="F59" s="54"/>
    </row>
    <row r="60" spans="1:6" ht="33" customHeight="1">
      <c r="A60" s="53" t="s">
        <v>59</v>
      </c>
      <c r="B60" s="54" t="s">
        <v>60</v>
      </c>
      <c r="C60" s="51" t="s">
        <v>15</v>
      </c>
      <c r="D60" s="55">
        <f>'TH ngang 6'!BI7</f>
        <v>0</v>
      </c>
      <c r="E60" s="55">
        <f>'TH ngang 6'!BI8</f>
        <v>0</v>
      </c>
      <c r="F60" s="54"/>
    </row>
    <row r="61" spans="1:6">
      <c r="A61" s="53" t="s">
        <v>61</v>
      </c>
      <c r="B61" s="54" t="s">
        <v>62</v>
      </c>
      <c r="C61" s="51" t="s">
        <v>15</v>
      </c>
      <c r="D61" s="55">
        <f>'TH ngang 6'!BJ7</f>
        <v>0</v>
      </c>
      <c r="E61" s="55">
        <f>'TH ngang 6'!BJ8</f>
        <v>0</v>
      </c>
      <c r="F61" s="54"/>
    </row>
    <row r="62" spans="1:6">
      <c r="A62" s="53" t="s">
        <v>63</v>
      </c>
      <c r="B62" s="54" t="s">
        <v>64</v>
      </c>
      <c r="C62" s="51" t="s">
        <v>15</v>
      </c>
      <c r="D62" s="55">
        <f>'TH ngang 6'!BK7</f>
        <v>0</v>
      </c>
      <c r="E62" s="55">
        <f>'TH ngang 6'!BK8</f>
        <v>0</v>
      </c>
      <c r="F62" s="54"/>
    </row>
    <row r="63" spans="1:6" s="8" customFormat="1">
      <c r="A63" s="49" t="s">
        <v>31</v>
      </c>
      <c r="B63" s="50" t="s">
        <v>66</v>
      </c>
      <c r="C63" s="51" t="s">
        <v>15</v>
      </c>
      <c r="D63" s="52"/>
      <c r="E63" s="52"/>
      <c r="F63" s="50"/>
    </row>
    <row r="64" spans="1:6">
      <c r="A64" s="53">
        <v>1</v>
      </c>
      <c r="B64" s="54" t="s">
        <v>67</v>
      </c>
      <c r="C64" s="51" t="s">
        <v>15</v>
      </c>
      <c r="D64" s="55"/>
      <c r="E64" s="55"/>
      <c r="F64" s="54"/>
    </row>
    <row r="65" spans="1:6">
      <c r="A65" s="53"/>
      <c r="B65" s="54" t="s">
        <v>68</v>
      </c>
      <c r="C65" s="51" t="s">
        <v>15</v>
      </c>
      <c r="D65" s="55">
        <f>'TH ngang 6'!CC7</f>
        <v>0</v>
      </c>
      <c r="E65" s="55">
        <f>'TH ngang 6'!CC8</f>
        <v>0</v>
      </c>
      <c r="F65" s="54"/>
    </row>
    <row r="66" spans="1:6">
      <c r="A66" s="53"/>
      <c r="B66" s="54" t="s">
        <v>69</v>
      </c>
      <c r="C66" s="51" t="s">
        <v>15</v>
      </c>
      <c r="D66" s="55">
        <f>'TH ngang 6'!CD7</f>
        <v>0</v>
      </c>
      <c r="E66" s="55">
        <f>'TH ngang 6'!CD8</f>
        <v>0</v>
      </c>
      <c r="F66" s="54"/>
    </row>
    <row r="67" spans="1:6">
      <c r="A67" s="53">
        <v>2</v>
      </c>
      <c r="B67" s="54" t="s">
        <v>70</v>
      </c>
      <c r="C67" s="51" t="s">
        <v>15</v>
      </c>
      <c r="D67" s="55"/>
      <c r="E67" s="55"/>
      <c r="F67" s="54"/>
    </row>
    <row r="68" spans="1:6">
      <c r="A68" s="53"/>
      <c r="B68" s="54" t="s">
        <v>71</v>
      </c>
      <c r="C68" s="51" t="s">
        <v>15</v>
      </c>
      <c r="D68" s="55">
        <f>'TH ngang 6'!CE7</f>
        <v>0</v>
      </c>
      <c r="E68" s="55">
        <f>'TH ngang 6'!CE8</f>
        <v>0</v>
      </c>
      <c r="F68" s="54"/>
    </row>
    <row r="69" spans="1:6">
      <c r="A69" s="53"/>
      <c r="B69" s="54" t="s">
        <v>72</v>
      </c>
      <c r="C69" s="51" t="s">
        <v>15</v>
      </c>
      <c r="D69" s="55">
        <f>'TH ngang 6'!CF7</f>
        <v>0</v>
      </c>
      <c r="E69" s="55">
        <f>'TH ngang 6'!CF8</f>
        <v>0</v>
      </c>
      <c r="F69" s="54"/>
    </row>
    <row r="70" spans="1:6">
      <c r="A70" s="3"/>
    </row>
    <row r="71" spans="1:6">
      <c r="D71" s="106" t="s">
        <v>444</v>
      </c>
      <c r="E71" s="106"/>
      <c r="F71" s="106"/>
    </row>
    <row r="72" spans="1:6">
      <c r="B72" s="9" t="s">
        <v>100</v>
      </c>
      <c r="C72" s="8"/>
      <c r="D72" s="101" t="s">
        <v>99</v>
      </c>
      <c r="E72" s="101"/>
      <c r="F72" s="101"/>
    </row>
  </sheetData>
  <mergeCells count="5">
    <mergeCell ref="A1:B1"/>
    <mergeCell ref="A2:B2"/>
    <mergeCell ref="A3:B3"/>
    <mergeCell ref="D72:F72"/>
    <mergeCell ref="D71:F7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871C79-59DA-4445-8CA2-4F3FC333904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Chi tiết 2023</vt:lpstr>
      <vt:lpstr>Chi tiết 2024</vt:lpstr>
      <vt:lpstr>TH ngang 6</vt:lpstr>
      <vt:lpstr>DL_phan 1</vt:lpstr>
      <vt:lpstr>DL_phan 2</vt:lpstr>
      <vt:lpstr>DL_phan 3</vt:lpstr>
      <vt:lpstr>PL6</vt:lpstr>
      <vt:lpstr>'PL6'!chuong_pl_12</vt:lpstr>
      <vt:lpstr>'PL6'!chuong_pl_12_name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Khanh Linh</dc:creator>
  <cp:lastModifiedBy>Le Thi Khanh Linh</cp:lastModifiedBy>
  <dcterms:created xsi:type="dcterms:W3CDTF">2024-03-03T07:26:46Z</dcterms:created>
  <dcterms:modified xsi:type="dcterms:W3CDTF">2025-02-12T11:20:17Z</dcterms:modified>
</cp:coreProperties>
</file>